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հայտերի բացում և գնահատում" sheetId="2" r:id="rId1"/>
  </sheets>
  <calcPr calcId="152511"/>
</workbook>
</file>

<file path=xl/calcChain.xml><?xml version="1.0" encoding="utf-8"?>
<calcChain xmlns="http://schemas.openxmlformats.org/spreadsheetml/2006/main">
  <c r="H73" i="2" l="1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74" i="2" l="1"/>
</calcChain>
</file>

<file path=xl/sharedStrings.xml><?xml version="1.0" encoding="utf-8"?>
<sst xmlns="http://schemas.openxmlformats.org/spreadsheetml/2006/main" count="226" uniqueCount="137">
  <si>
    <t>քանակ</t>
  </si>
  <si>
    <t>միավ գին</t>
  </si>
  <si>
    <t>ընդամենը</t>
  </si>
  <si>
    <t>նախահաշվային գին</t>
  </si>
  <si>
    <t>արժեք</t>
  </si>
  <si>
    <t>ԱԱՀ</t>
  </si>
  <si>
    <t>ընդհանուր
գին</t>
  </si>
  <si>
    <t xml:space="preserve">Амоксициллин + клавулановая кислота д / к
 125 мг / 5 мл + 31,25 мг / 5 мл
</t>
  </si>
  <si>
    <t>Порошок прием препарата125 мг / 5 мл + 31,25 мг / 5 мл.  
«сломан»</t>
  </si>
  <si>
    <t>штук</t>
  </si>
  <si>
    <t xml:space="preserve">Амоксициллин + клавулановая 
кислота 250 мг / 5 мл + 62,5 мг / 5 мл мг
</t>
  </si>
  <si>
    <t>Порошок прием
 препарата 250 мг / 5 мл + 62,5 мг / 5 мл мг</t>
  </si>
  <si>
    <t>Азитромицин 250мг капсулы</t>
  </si>
  <si>
    <t xml:space="preserve">Капсулы  250 мг
"Боится влаги
</t>
  </si>
  <si>
    <t xml:space="preserve">Амоксициллин + клавулановая кислота д / к   таблетки, покрытые оболочкой
875 мг + 125 мг
</t>
  </si>
  <si>
    <t xml:space="preserve">
Таблетка 875мг +125  мг "Боится влаги
</t>
  </si>
  <si>
    <t>Активированный
 уголь 250 мг</t>
  </si>
  <si>
    <t xml:space="preserve">
Таблетка 250 мг
"Боится влаги
</t>
  </si>
  <si>
    <t xml:space="preserve">Аминофиллин 150 мг 
</t>
  </si>
  <si>
    <t>Таблетка 150 мг
"Боится влаги"</t>
  </si>
  <si>
    <t>Амиодар 200 мг</t>
  </si>
  <si>
    <t xml:space="preserve">Таблетка 200 мг
"Боится влаги"
</t>
  </si>
  <si>
    <t>Амлодипин 5 мг</t>
  </si>
  <si>
    <t xml:space="preserve">Таблетка 5 мг
"Боится влаги"
</t>
  </si>
  <si>
    <t>Амлодипин 10 мг</t>
  </si>
  <si>
    <t xml:space="preserve">Таблетка 10 мг
"Боится влаги"
</t>
  </si>
  <si>
    <t>Аторвастатин 20 мг</t>
  </si>
  <si>
    <t xml:space="preserve">Таблетка 20 мг
"Боится влаги"
</t>
  </si>
  <si>
    <t>Ацетилсалициловая кислота 150 мг</t>
  </si>
  <si>
    <t xml:space="preserve">Таблетка растворимый 150 мг
"Боится влаги"
</t>
  </si>
  <si>
    <t>Ацетилцистеин 600 мг</t>
  </si>
  <si>
    <t xml:space="preserve">Таблетка 600 мг
"Боится влаги"
</t>
  </si>
  <si>
    <t xml:space="preserve">Альбендазол 400 мг </t>
  </si>
  <si>
    <t xml:space="preserve">Таблетка 400 мг
"Боится влаги"
</t>
  </si>
  <si>
    <t>Амброксол 
(Амброксол гидрохлорид) 30 мг</t>
  </si>
  <si>
    <t xml:space="preserve">Таблетка 30 мг
"Боится влаги"
</t>
  </si>
  <si>
    <t>Серебряный сульфадиазин
 пополнить 1% 50 г</t>
  </si>
  <si>
    <t>Алюминиевый корпус 1% 50 г
 "боится жары"</t>
  </si>
  <si>
    <t>Бисопролол 5 мг +
 амлодипин 5 мг / таблетка 300 мг</t>
  </si>
  <si>
    <t xml:space="preserve">Таблетка 
"Боится влаги"
</t>
  </si>
  <si>
    <t>Бисопролол 5 мг</t>
  </si>
  <si>
    <t xml:space="preserve">Дрейф глицерина (нитроглицерина)
 составляет 0,5 мг
</t>
  </si>
  <si>
    <t xml:space="preserve">Таблетка 0,5 мг
"Боится влаги
</t>
  </si>
  <si>
    <t>Дексаметазон 0,5 мг</t>
  </si>
  <si>
    <t xml:space="preserve">Таблетка 0,5 мг
"Боится влаги"
</t>
  </si>
  <si>
    <t>Дексаметазон глазная капля 0,1%</t>
  </si>
  <si>
    <t xml:space="preserve">1 мг / мл, 5 мл пластиковая бутылка
"Боюсь тепла"
</t>
  </si>
  <si>
    <t xml:space="preserve">
Дигоксин 0,25 мг
</t>
  </si>
  <si>
    <t xml:space="preserve">Таблетка 0,25 мг
"Боится влаги"
</t>
  </si>
  <si>
    <t>Диклофенак 25 мг / мл 3 мл</t>
  </si>
  <si>
    <t xml:space="preserve">Раствор для инъекций 25 мг /  мл      3мл
 Ампула "Сломана".
</t>
  </si>
  <si>
    <t>Диклофенак мазь 5% 50 г</t>
  </si>
  <si>
    <t>Мазь  50 мг / г, 
50 г алюминиевой капсулы   "боится тепла"</t>
  </si>
  <si>
    <t>Диклофенак таб. 50 мг</t>
  </si>
  <si>
    <t xml:space="preserve">Таблетка 50 мг
"Боится влаги"
</t>
  </si>
  <si>
    <t xml:space="preserve">Диосмин + эсперидин 450 мг + 50 мг
перепончатый
</t>
  </si>
  <si>
    <t xml:space="preserve">Таблетка 450 мг + 50 мг мг
"Боится влаги"
</t>
  </si>
  <si>
    <t>Дротаверин 40мг</t>
  </si>
  <si>
    <t xml:space="preserve">Таблетка 40 мг
"Боится влаги"
</t>
  </si>
  <si>
    <t xml:space="preserve">Железосодержащая комбинация:
 100 мг
</t>
  </si>
  <si>
    <t xml:space="preserve">Таблетка живательная 100 мг
"Боится влаги"
</t>
  </si>
  <si>
    <t xml:space="preserve">Железосодержащая комбинация:
 50 мг/мл
</t>
  </si>
  <si>
    <t xml:space="preserve">Сироп 50 мг / 5 мл,
100 мл стеклянная бутылка "треснувшая"
</t>
  </si>
  <si>
    <t>Эналаприл малат 10 мг</t>
  </si>
  <si>
    <t>Эналаприл малат 20 мг</t>
  </si>
  <si>
    <t xml:space="preserve">Эналаприл + гидрохлоротиазид 
10 + 12,5 мг
</t>
  </si>
  <si>
    <t xml:space="preserve">Таблетка 10 + 12,5 мг
"Боится влаги"
</t>
  </si>
  <si>
    <t>Тимолол 0,5% 5 мл</t>
  </si>
  <si>
    <t xml:space="preserve">0,5% 5 мл,
пластиковая бутылка
"боится тепла"
</t>
  </si>
  <si>
    <t xml:space="preserve">Ибупрофен 400 мг </t>
  </si>
  <si>
    <t>Индапамид 1,5 мг</t>
  </si>
  <si>
    <t xml:space="preserve">Таблетка 1,5 мг
"Боится влаги"
</t>
  </si>
  <si>
    <t>Изосорбат мононитрат 60 мг</t>
  </si>
  <si>
    <t xml:space="preserve">Таблетка 60 мг
"Боится влаги"
</t>
  </si>
  <si>
    <t>Левотироксин 100 мг</t>
  </si>
  <si>
    <t xml:space="preserve">Таблетка 100 мкг
"Боится влаги"
</t>
  </si>
  <si>
    <t>Левотироксин 50 мг</t>
  </si>
  <si>
    <t xml:space="preserve">Таблетка 50 мкг
"Боится влаги"
</t>
  </si>
  <si>
    <t>Лоперамид 2мг</t>
  </si>
  <si>
    <t xml:space="preserve">Таблетка 2 мг
"Боится влаги"
</t>
  </si>
  <si>
    <t>Лоратадин 10мг</t>
  </si>
  <si>
    <t>Холекальциферо́л 15000ММ/мл</t>
  </si>
  <si>
    <t xml:space="preserve">Капли внутреннего потребления 15000 мм / мл
" сломанный!"
</t>
  </si>
  <si>
    <t>Кальций + холекальциферол, 
чтобы жевать   500 мг + 10 мкг</t>
  </si>
  <si>
    <t xml:space="preserve">Таблетка 500 мг + 10 мкг
"Боится влаги"
</t>
  </si>
  <si>
    <t>Каптоприл 25мг</t>
  </si>
  <si>
    <t xml:space="preserve">Таблетка 25 мг
"Боится влаги"
</t>
  </si>
  <si>
    <t>Карведилол 25мг</t>
  </si>
  <si>
    <t>Кетопрофен 50мг</t>
  </si>
  <si>
    <t>Кетопрофен для инъекций 50 мг / мл</t>
  </si>
  <si>
    <t xml:space="preserve">Раствор для инъекций 50 мг /мл
 Ампула "Сломана".
</t>
  </si>
  <si>
    <t>Клопидогрел 75 мг</t>
  </si>
  <si>
    <t xml:space="preserve">Таблетка 75 мг
"Боится влаги"
</t>
  </si>
  <si>
    <t>Метилпреднизолон 4 мг</t>
  </si>
  <si>
    <t xml:space="preserve">Таблетка 4 мг
"Боится влаги"
</t>
  </si>
  <si>
    <t>Метопролол 25мг</t>
  </si>
  <si>
    <t>Внутренний Приемник Приемник
соль 18,9 г</t>
  </si>
  <si>
    <t>порошковые дозированные упаковки</t>
  </si>
  <si>
    <t>Вода для инъекций 2 мл</t>
  </si>
  <si>
    <t xml:space="preserve">Раствор для инъекций 2 мл
 Ампула "Сломана".
</t>
  </si>
  <si>
    <t>Панкреатин (Липаза 3500 АМ + Амилаза 
4200 АМ + Протеаза 250 АМ) д / колпачковая мембрана</t>
  </si>
  <si>
    <t xml:space="preserve">Таблетка 
"Боится влаги
</t>
  </si>
  <si>
    <t>Парацетамол 120мг/5мл</t>
  </si>
  <si>
    <t xml:space="preserve">Раствор для приема 120 мг / 5 мл 
стеклянной или пластиковой бутылки и мерного стакана
"сломанный!"
</t>
  </si>
  <si>
    <t>Парацетамол 500мг</t>
  </si>
  <si>
    <t xml:space="preserve">Таблетка 500 мг
"Боится влаги
</t>
  </si>
  <si>
    <t>Пирацетам 800мг</t>
  </si>
  <si>
    <t xml:space="preserve">Таблетка 800 мг
"Боится влаги"
</t>
  </si>
  <si>
    <t>Периндоприл 4 мг +
 Индапамид 1,25 мг д / таблетку</t>
  </si>
  <si>
    <t>Периндоприл 5 мг + 
амлодипин 5 мг / таблетка</t>
  </si>
  <si>
    <t xml:space="preserve">Преднизолон 5 мг </t>
  </si>
  <si>
    <t>Сальбутамол спрей 100 мкг / 200 доз.</t>
  </si>
  <si>
    <t>Спрей 100 мкг / доза, 
200 доз алюминиевого контейнера, дозировка пробки</t>
  </si>
  <si>
    <t>Сульфаметоксазол +
 триметоприм 480 мг</t>
  </si>
  <si>
    <t xml:space="preserve">Таблетка 480 мг
"Боится влаги"
</t>
  </si>
  <si>
    <t>Сульфаметоксазол + триметоприм
   40 мг / мл + 8 мг / мл 100 мл</t>
  </si>
  <si>
    <t>100 мл стеклянная бутылка и мерный стакан
,внутренняя медицина</t>
  </si>
  <si>
    <t>Спиронолактон 25мг</t>
  </si>
  <si>
    <t>Верапамил 80мг</t>
  </si>
  <si>
    <t xml:space="preserve">Таблетка 80 мг
"Боится влаги"
</t>
  </si>
  <si>
    <t>Толферизона гидрохлорид 150 мг</t>
  </si>
  <si>
    <t xml:space="preserve">Таблетка 150 мг
"Боится влаги"
</t>
  </si>
  <si>
    <t>Цефтриаксон 1 г</t>
  </si>
  <si>
    <t xml:space="preserve">1 г раствора для инъекций порошка
"сломанный!"
</t>
  </si>
  <si>
    <t>Ципрофлоксацин
 глазная капля 3 мг / мл, 5 мл</t>
  </si>
  <si>
    <t xml:space="preserve">3 мг / мл, 5 мл пластиковая бутылка
"Боюсь тепла"
</t>
  </si>
  <si>
    <t>Ксилометацин капля в нос 0,5 мг / мл</t>
  </si>
  <si>
    <t xml:space="preserve">0,5 мг / мл, пластиковая бутылка 10 мл
"боится тепла"
</t>
  </si>
  <si>
    <t>Oмепразол 20мг</t>
  </si>
  <si>
    <t>Флуконазол 150 мг</t>
  </si>
  <si>
    <t>Фурасемид 40мг</t>
  </si>
  <si>
    <t>&lt;&lt;Натали Фарм&gt;&gt;ООО</t>
  </si>
  <si>
    <t>&lt;&lt;Алфа Фарм&gt;&gt;ЗОО</t>
  </si>
  <si>
    <t>&lt;&lt;Эва Оптик&gt;&gt;ООО</t>
  </si>
  <si>
    <t>ед</t>
  </si>
  <si>
    <t>наименование лекарства</t>
  </si>
  <si>
    <t>характ.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</si>
</sst>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name val="Unicod"/>
      <charset val="204"/>
    </font>
    <font>
      <sz val="10"/>
      <color rgb="FF000000"/>
      <name val="Arial Armenian"/>
      <family val="2"/>
    </font>
    <font>
      <sz val="10"/>
      <name val="Calibri"/>
      <family val="2"/>
    </font>
    <font>
      <sz val="18"/>
      <color indexed="8"/>
      <name val="Arial Armenian"/>
      <family val="2"/>
    </font>
    <font>
      <sz val="21"/>
      <color rgb="FF222222"/>
      <name val="Inherit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1" xfId="0" applyFont="1" applyBorder="1"/>
    <xf numFmtId="0" fontId="4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3" xfId="1" applyFont="1" applyBorder="1" applyAlignment="1">
      <alignment horizontal="right" vertical="center"/>
    </xf>
    <xf numFmtId="0" fontId="4" fillId="0" borderId="3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0" xfId="0" applyFont="1" applyFill="1"/>
    <xf numFmtId="0" fontId="3" fillId="4" borderId="2" xfId="0" applyFont="1" applyFill="1" applyBorder="1" applyAlignment="1">
      <alignment horizontal="center"/>
    </xf>
    <xf numFmtId="0" fontId="0" fillId="2" borderId="1" xfId="0" applyFill="1" applyBorder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wrapText="1"/>
    </xf>
    <xf numFmtId="0" fontId="9" fillId="0" borderId="4" xfId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75"/>
  <sheetViews>
    <sheetView tabSelected="1" view="pageBreakPreview" zoomScale="60" zoomScaleNormal="100" workbookViewId="0">
      <selection activeCell="AC7" sqref="AC7"/>
    </sheetView>
  </sheetViews>
  <sheetFormatPr defaultRowHeight="15"/>
  <cols>
    <col min="1" max="1" width="5.42578125" customWidth="1"/>
    <col min="2" max="2" width="11.5703125" customWidth="1"/>
    <col min="3" max="3" width="32.42578125" customWidth="1"/>
    <col min="4" max="4" width="26" customWidth="1"/>
    <col min="5" max="5" width="16.42578125" customWidth="1"/>
    <col min="6" max="6" width="7.85546875" style="2" customWidth="1"/>
    <col min="7" max="7" width="8.85546875" customWidth="1"/>
    <col min="8" max="8" width="8.42578125" customWidth="1"/>
    <col min="9" max="9" width="11.5703125" customWidth="1"/>
    <col min="10" max="10" width="10.42578125" customWidth="1"/>
    <col min="11" max="11" width="13.28515625" customWidth="1"/>
    <col min="12" max="12" width="11.42578125" customWidth="1"/>
    <col min="14" max="14" width="14.7109375" customWidth="1"/>
    <col min="16" max="16" width="5.28515625" customWidth="1"/>
    <col min="17" max="17" width="14.85546875" customWidth="1"/>
  </cols>
  <sheetData>
    <row r="3" spans="1:17">
      <c r="G3" s="27" t="s">
        <v>3</v>
      </c>
      <c r="H3" s="27"/>
      <c r="I3" s="28" t="s">
        <v>131</v>
      </c>
      <c r="J3" s="28"/>
      <c r="K3" s="28"/>
      <c r="L3" s="28" t="s">
        <v>132</v>
      </c>
      <c r="M3" s="28"/>
      <c r="N3" s="28"/>
      <c r="O3" s="28" t="s">
        <v>133</v>
      </c>
      <c r="P3" s="28"/>
      <c r="Q3" s="28"/>
    </row>
    <row r="4" spans="1:17" ht="33.75" customHeight="1">
      <c r="A4" s="4"/>
      <c r="B4" s="5"/>
      <c r="C4" s="6" t="s">
        <v>135</v>
      </c>
      <c r="D4" s="7" t="s">
        <v>136</v>
      </c>
      <c r="E4" s="7" t="s">
        <v>134</v>
      </c>
      <c r="F4" s="14" t="s">
        <v>0</v>
      </c>
      <c r="G4" s="22" t="s">
        <v>1</v>
      </c>
      <c r="H4" s="22" t="s">
        <v>2</v>
      </c>
      <c r="I4" s="19" t="s">
        <v>4</v>
      </c>
      <c r="J4" s="19" t="s">
        <v>5</v>
      </c>
      <c r="K4" s="20" t="s">
        <v>6</v>
      </c>
      <c r="L4" s="19" t="s">
        <v>4</v>
      </c>
      <c r="M4" s="19" t="s">
        <v>5</v>
      </c>
      <c r="N4" s="20" t="s">
        <v>6</v>
      </c>
      <c r="O4" s="19" t="s">
        <v>4</v>
      </c>
      <c r="P4" s="19" t="s">
        <v>5</v>
      </c>
      <c r="Q4" s="20" t="s">
        <v>6</v>
      </c>
    </row>
    <row r="5" spans="1:17" ht="32.25" customHeight="1">
      <c r="A5" s="4">
        <v>1</v>
      </c>
      <c r="B5" s="5">
        <v>33651112</v>
      </c>
      <c r="C5" s="29" t="s">
        <v>7</v>
      </c>
      <c r="D5" s="29" t="s">
        <v>8</v>
      </c>
      <c r="E5" s="30" t="s">
        <v>9</v>
      </c>
      <c r="F5" s="15">
        <v>60</v>
      </c>
      <c r="G5" s="23">
        <v>2200</v>
      </c>
      <c r="H5" s="23">
        <f>F5*G5</f>
        <v>132000</v>
      </c>
      <c r="I5" s="1">
        <v>47760</v>
      </c>
      <c r="J5" s="1">
        <v>9552</v>
      </c>
      <c r="K5" s="1">
        <v>57312</v>
      </c>
      <c r="L5" s="21">
        <v>45900</v>
      </c>
      <c r="M5" s="21">
        <v>9180</v>
      </c>
      <c r="N5" s="21">
        <v>55080</v>
      </c>
      <c r="O5" s="1">
        <v>109000</v>
      </c>
      <c r="P5" s="1">
        <v>0</v>
      </c>
      <c r="Q5" s="1">
        <v>109000</v>
      </c>
    </row>
    <row r="6" spans="1:17" ht="32.25" customHeight="1">
      <c r="A6" s="4">
        <v>2</v>
      </c>
      <c r="B6" s="5">
        <v>33651112</v>
      </c>
      <c r="C6" s="29" t="s">
        <v>10</v>
      </c>
      <c r="D6" s="29" t="s">
        <v>11</v>
      </c>
      <c r="E6" s="30" t="s">
        <v>9</v>
      </c>
      <c r="F6" s="15">
        <v>60</v>
      </c>
      <c r="G6" s="23">
        <v>3850</v>
      </c>
      <c r="H6" s="23">
        <f t="shared" ref="H6:H73" si="0">F6*G6</f>
        <v>231000</v>
      </c>
      <c r="I6" s="1">
        <v>148360</v>
      </c>
      <c r="J6" s="1">
        <v>29672</v>
      </c>
      <c r="K6" s="1">
        <v>178032</v>
      </c>
      <c r="L6" s="21">
        <v>142650</v>
      </c>
      <c r="M6" s="21">
        <v>28530</v>
      </c>
      <c r="N6" s="21">
        <v>171180</v>
      </c>
      <c r="O6" s="1">
        <v>188400</v>
      </c>
      <c r="P6" s="1">
        <v>0</v>
      </c>
      <c r="Q6" s="1">
        <v>188400</v>
      </c>
    </row>
    <row r="7" spans="1:17" ht="32.25" customHeight="1">
      <c r="A7" s="4">
        <v>3</v>
      </c>
      <c r="B7" s="5">
        <v>33651125</v>
      </c>
      <c r="C7" s="30" t="s">
        <v>12</v>
      </c>
      <c r="D7" s="31" t="s">
        <v>13</v>
      </c>
      <c r="E7" s="30" t="s">
        <v>9</v>
      </c>
      <c r="F7" s="15">
        <v>100</v>
      </c>
      <c r="G7" s="23">
        <v>260</v>
      </c>
      <c r="H7" s="23">
        <f t="shared" si="0"/>
        <v>26000</v>
      </c>
      <c r="I7" s="1"/>
      <c r="J7" s="1"/>
      <c r="K7" s="1"/>
      <c r="L7" s="21">
        <v>15500</v>
      </c>
      <c r="M7" s="21">
        <v>3100</v>
      </c>
      <c r="N7" s="21">
        <v>18600</v>
      </c>
      <c r="O7" s="1">
        <v>20500</v>
      </c>
      <c r="P7" s="1">
        <v>0</v>
      </c>
      <c r="Q7" s="1">
        <v>20500</v>
      </c>
    </row>
    <row r="8" spans="1:17" ht="32.25" customHeight="1">
      <c r="A8" s="4">
        <v>4</v>
      </c>
      <c r="B8" s="5">
        <v>33651112</v>
      </c>
      <c r="C8" s="29" t="s">
        <v>14</v>
      </c>
      <c r="D8" s="29" t="s">
        <v>15</v>
      </c>
      <c r="E8" s="30" t="s">
        <v>9</v>
      </c>
      <c r="F8" s="15">
        <v>300</v>
      </c>
      <c r="G8" s="23">
        <v>420</v>
      </c>
      <c r="H8" s="23">
        <f t="shared" si="0"/>
        <v>126000</v>
      </c>
      <c r="I8" s="1">
        <v>91260</v>
      </c>
      <c r="J8" s="1">
        <v>18252</v>
      </c>
      <c r="K8" s="1">
        <v>109512</v>
      </c>
      <c r="L8" s="21">
        <v>53571.43</v>
      </c>
      <c r="M8" s="21">
        <v>10714.29</v>
      </c>
      <c r="N8" s="21">
        <v>64285.71</v>
      </c>
      <c r="O8" s="1">
        <v>86100</v>
      </c>
      <c r="P8" s="1">
        <v>0</v>
      </c>
      <c r="Q8" s="1">
        <v>86100</v>
      </c>
    </row>
    <row r="9" spans="1:17" ht="32.25" customHeight="1">
      <c r="A9" s="4">
        <v>5</v>
      </c>
      <c r="B9" s="8">
        <v>33611240</v>
      </c>
      <c r="C9" s="29" t="s">
        <v>16</v>
      </c>
      <c r="D9" s="29" t="s">
        <v>17</v>
      </c>
      <c r="E9" s="30" t="s">
        <v>9</v>
      </c>
      <c r="F9" s="16">
        <v>200</v>
      </c>
      <c r="G9" s="23">
        <v>2.5</v>
      </c>
      <c r="H9" s="23">
        <f t="shared" si="0"/>
        <v>500</v>
      </c>
      <c r="I9" s="1">
        <v>360</v>
      </c>
      <c r="J9" s="1">
        <v>72</v>
      </c>
      <c r="K9" s="1">
        <v>432</v>
      </c>
      <c r="L9" s="21">
        <v>350</v>
      </c>
      <c r="M9" s="21">
        <v>70</v>
      </c>
      <c r="N9" s="21">
        <v>420</v>
      </c>
      <c r="O9" s="1">
        <v>500</v>
      </c>
      <c r="P9" s="1">
        <v>0</v>
      </c>
      <c r="Q9" s="1">
        <v>500</v>
      </c>
    </row>
    <row r="10" spans="1:17" ht="32.25" customHeight="1">
      <c r="A10" s="4">
        <v>6</v>
      </c>
      <c r="B10" s="8">
        <v>33671114</v>
      </c>
      <c r="C10" s="29" t="s">
        <v>18</v>
      </c>
      <c r="D10" s="29" t="s">
        <v>19</v>
      </c>
      <c r="E10" s="30" t="s">
        <v>9</v>
      </c>
      <c r="F10" s="16">
        <v>600</v>
      </c>
      <c r="G10" s="23">
        <v>3</v>
      </c>
      <c r="H10" s="23">
        <f t="shared" si="0"/>
        <v>1800</v>
      </c>
      <c r="I10" s="26">
        <v>2215</v>
      </c>
      <c r="J10" s="26">
        <v>443</v>
      </c>
      <c r="K10" s="26">
        <v>2658</v>
      </c>
      <c r="L10" s="26">
        <v>2000</v>
      </c>
      <c r="M10" s="26">
        <v>400</v>
      </c>
      <c r="N10" s="26">
        <v>2400</v>
      </c>
      <c r="O10" s="26">
        <v>2700</v>
      </c>
      <c r="P10" s="26">
        <v>0</v>
      </c>
      <c r="Q10" s="26">
        <v>2700</v>
      </c>
    </row>
    <row r="11" spans="1:17" ht="32.25" customHeight="1">
      <c r="A11" s="4">
        <v>7</v>
      </c>
      <c r="B11" s="8">
        <v>33621390</v>
      </c>
      <c r="C11" s="30" t="s">
        <v>20</v>
      </c>
      <c r="D11" s="29" t="s">
        <v>21</v>
      </c>
      <c r="E11" s="30" t="s">
        <v>9</v>
      </c>
      <c r="F11" s="16">
        <v>600</v>
      </c>
      <c r="G11" s="23">
        <v>50</v>
      </c>
      <c r="H11" s="23">
        <f t="shared" si="0"/>
        <v>30000</v>
      </c>
      <c r="I11" s="21">
        <v>24000</v>
      </c>
      <c r="J11" s="21">
        <v>4800</v>
      </c>
      <c r="K11" s="21">
        <v>28800</v>
      </c>
      <c r="L11" s="1">
        <v>41883.33</v>
      </c>
      <c r="M11" s="1">
        <v>8376.67</v>
      </c>
      <c r="N11" s="1">
        <v>50260</v>
      </c>
      <c r="O11" s="1">
        <v>55800</v>
      </c>
      <c r="P11" s="1">
        <v>0</v>
      </c>
      <c r="Q11" s="1">
        <v>55800</v>
      </c>
    </row>
    <row r="12" spans="1:17" ht="32.25" customHeight="1">
      <c r="A12" s="4">
        <v>8</v>
      </c>
      <c r="B12" s="8">
        <v>33621740</v>
      </c>
      <c r="C12" s="32" t="s">
        <v>22</v>
      </c>
      <c r="D12" s="29" t="s">
        <v>23</v>
      </c>
      <c r="E12" s="30" t="s">
        <v>9</v>
      </c>
      <c r="F12" s="16">
        <v>6000</v>
      </c>
      <c r="G12" s="23">
        <v>8</v>
      </c>
      <c r="H12" s="23">
        <f t="shared" si="0"/>
        <v>48000</v>
      </c>
      <c r="I12" s="26">
        <v>48000</v>
      </c>
      <c r="J12" s="26">
        <v>9600</v>
      </c>
      <c r="K12" s="26">
        <v>57600</v>
      </c>
      <c r="L12" s="26">
        <v>91500</v>
      </c>
      <c r="M12" s="1">
        <v>18300</v>
      </c>
      <c r="N12" s="1">
        <v>109800</v>
      </c>
      <c r="O12" s="1">
        <v>126000</v>
      </c>
      <c r="P12" s="1">
        <v>0</v>
      </c>
      <c r="Q12" s="1">
        <v>126000</v>
      </c>
    </row>
    <row r="13" spans="1:17" ht="32.25" customHeight="1">
      <c r="A13" s="4">
        <v>9</v>
      </c>
      <c r="B13" s="8">
        <v>33621740</v>
      </c>
      <c r="C13" s="32" t="s">
        <v>24</v>
      </c>
      <c r="D13" s="29" t="s">
        <v>25</v>
      </c>
      <c r="E13" s="30" t="s">
        <v>9</v>
      </c>
      <c r="F13" s="16">
        <v>600</v>
      </c>
      <c r="G13" s="23">
        <v>32</v>
      </c>
      <c r="H13" s="23">
        <f t="shared" si="0"/>
        <v>19200</v>
      </c>
      <c r="I13" s="21">
        <v>14465</v>
      </c>
      <c r="J13" s="21">
        <v>2893</v>
      </c>
      <c r="K13" s="21">
        <v>17358</v>
      </c>
      <c r="L13" s="1">
        <v>14466.67</v>
      </c>
      <c r="M13" s="1">
        <v>2893.33</v>
      </c>
      <c r="N13" s="1">
        <v>17360</v>
      </c>
      <c r="O13" s="1">
        <v>19200</v>
      </c>
      <c r="P13" s="1">
        <v>0</v>
      </c>
      <c r="Q13" s="1">
        <v>19200</v>
      </c>
    </row>
    <row r="14" spans="1:17" ht="32.25" customHeight="1">
      <c r="A14" s="4">
        <v>10</v>
      </c>
      <c r="B14" s="8">
        <v>33621420</v>
      </c>
      <c r="C14" s="30" t="s">
        <v>26</v>
      </c>
      <c r="D14" s="29" t="s">
        <v>27</v>
      </c>
      <c r="E14" s="30" t="s">
        <v>9</v>
      </c>
      <c r="F14" s="16">
        <v>6000</v>
      </c>
      <c r="G14" s="23">
        <v>19</v>
      </c>
      <c r="H14" s="23">
        <f t="shared" si="0"/>
        <v>114000</v>
      </c>
      <c r="I14" s="26">
        <v>237500</v>
      </c>
      <c r="J14" s="26">
        <v>47500</v>
      </c>
      <c r="K14" s="26">
        <v>285000</v>
      </c>
      <c r="L14" s="26">
        <v>243666.67</v>
      </c>
      <c r="M14" s="26">
        <v>48733.33</v>
      </c>
      <c r="N14" s="1">
        <v>292400</v>
      </c>
      <c r="O14" s="1">
        <v>360000</v>
      </c>
      <c r="P14" s="1">
        <v>0</v>
      </c>
      <c r="Q14" s="1">
        <v>360000</v>
      </c>
    </row>
    <row r="15" spans="1:17" ht="32.25" customHeight="1">
      <c r="A15" s="4">
        <v>11</v>
      </c>
      <c r="B15" s="8">
        <v>33661121</v>
      </c>
      <c r="C15" s="30" t="s">
        <v>28</v>
      </c>
      <c r="D15" s="29" t="s">
        <v>29</v>
      </c>
      <c r="E15" s="30" t="s">
        <v>9</v>
      </c>
      <c r="F15" s="16">
        <v>8000</v>
      </c>
      <c r="G15" s="23">
        <v>45</v>
      </c>
      <c r="H15" s="23">
        <f t="shared" si="0"/>
        <v>360000</v>
      </c>
      <c r="I15" s="1">
        <v>311600</v>
      </c>
      <c r="J15" s="1">
        <v>62320</v>
      </c>
      <c r="K15" s="1">
        <v>373920</v>
      </c>
      <c r="L15" s="21">
        <v>208400</v>
      </c>
      <c r="M15" s="21">
        <v>41680</v>
      </c>
      <c r="N15" s="21">
        <v>250080</v>
      </c>
      <c r="O15" s="1">
        <v>280000</v>
      </c>
      <c r="P15" s="1">
        <v>0</v>
      </c>
      <c r="Q15" s="1">
        <v>280000</v>
      </c>
    </row>
    <row r="16" spans="1:17" ht="32.25" customHeight="1">
      <c r="A16" s="4">
        <v>12</v>
      </c>
      <c r="B16" s="8">
        <v>33691140</v>
      </c>
      <c r="C16" s="30" t="s">
        <v>30</v>
      </c>
      <c r="D16" s="29" t="s">
        <v>31</v>
      </c>
      <c r="E16" s="30" t="s">
        <v>9</v>
      </c>
      <c r="F16" s="16">
        <v>400</v>
      </c>
      <c r="G16" s="23">
        <v>118</v>
      </c>
      <c r="H16" s="23">
        <f t="shared" si="0"/>
        <v>47200</v>
      </c>
      <c r="I16" s="26">
        <v>69583.332999999999</v>
      </c>
      <c r="J16" s="26">
        <v>13916.666999999999</v>
      </c>
      <c r="K16" s="26">
        <v>83500</v>
      </c>
      <c r="L16" s="26">
        <v>69500</v>
      </c>
      <c r="M16" s="26">
        <v>13900</v>
      </c>
      <c r="N16" s="26">
        <v>83400</v>
      </c>
      <c r="O16" s="1">
        <v>92000</v>
      </c>
      <c r="P16" s="1">
        <v>0</v>
      </c>
      <c r="Q16" s="1">
        <v>92000</v>
      </c>
    </row>
    <row r="17" spans="1:17" ht="32.25" customHeight="1">
      <c r="A17" s="4">
        <v>13</v>
      </c>
      <c r="B17" s="9">
        <v>33691121</v>
      </c>
      <c r="C17" s="30" t="s">
        <v>32</v>
      </c>
      <c r="D17" s="29" t="s">
        <v>33</v>
      </c>
      <c r="E17" s="30" t="s">
        <v>9</v>
      </c>
      <c r="F17" s="17">
        <v>20</v>
      </c>
      <c r="G17" s="23">
        <v>182</v>
      </c>
      <c r="H17" s="23">
        <f t="shared" si="0"/>
        <v>3640</v>
      </c>
      <c r="I17" s="1">
        <v>3036.6669999999999</v>
      </c>
      <c r="J17" s="1">
        <v>607.33299999999997</v>
      </c>
      <c r="K17" s="1">
        <v>3644</v>
      </c>
      <c r="L17" s="21">
        <v>2887.5</v>
      </c>
      <c r="M17" s="21">
        <v>577.5</v>
      </c>
      <c r="N17" s="21">
        <v>3465</v>
      </c>
      <c r="O17" s="1">
        <v>3820</v>
      </c>
      <c r="P17" s="1">
        <v>0</v>
      </c>
      <c r="Q17" s="1">
        <v>3820</v>
      </c>
    </row>
    <row r="18" spans="1:17" ht="45" customHeight="1">
      <c r="A18" s="4">
        <v>14</v>
      </c>
      <c r="B18" s="10">
        <v>33671125</v>
      </c>
      <c r="C18" s="29" t="s">
        <v>34</v>
      </c>
      <c r="D18" s="29" t="s">
        <v>35</v>
      </c>
      <c r="E18" s="30" t="s">
        <v>9</v>
      </c>
      <c r="F18" s="18">
        <v>600</v>
      </c>
      <c r="G18" s="23">
        <v>9.4</v>
      </c>
      <c r="H18" s="23">
        <f t="shared" si="0"/>
        <v>5640</v>
      </c>
      <c r="I18" s="26">
        <v>8985</v>
      </c>
      <c r="J18" s="26">
        <v>1797</v>
      </c>
      <c r="K18" s="26">
        <v>10782</v>
      </c>
      <c r="L18" s="1">
        <v>9000</v>
      </c>
      <c r="M18" s="1">
        <v>1800</v>
      </c>
      <c r="N18" s="1">
        <v>10800</v>
      </c>
      <c r="O18" s="1">
        <v>12000</v>
      </c>
      <c r="P18" s="1">
        <v>0</v>
      </c>
      <c r="Q18" s="1">
        <v>12000</v>
      </c>
    </row>
    <row r="19" spans="1:17" ht="32.25" customHeight="1">
      <c r="A19" s="4">
        <v>15</v>
      </c>
      <c r="B19" s="8">
        <v>33631180</v>
      </c>
      <c r="C19" s="29" t="s">
        <v>36</v>
      </c>
      <c r="D19" s="29" t="s">
        <v>37</v>
      </c>
      <c r="E19" s="30" t="s">
        <v>9</v>
      </c>
      <c r="F19" s="16">
        <v>3</v>
      </c>
      <c r="G19" s="23">
        <v>1950</v>
      </c>
      <c r="H19" s="23">
        <f t="shared" si="0"/>
        <v>5850</v>
      </c>
      <c r="I19" s="1"/>
      <c r="J19" s="1"/>
      <c r="K19" s="1"/>
      <c r="L19" s="21">
        <v>4825</v>
      </c>
      <c r="M19" s="21">
        <v>965</v>
      </c>
      <c r="N19" s="21">
        <v>5790</v>
      </c>
      <c r="O19" s="1"/>
      <c r="P19" s="1"/>
      <c r="Q19" s="1"/>
    </row>
    <row r="20" spans="1:17" ht="32.25" customHeight="1">
      <c r="A20" s="4">
        <v>16</v>
      </c>
      <c r="B20" s="10">
        <v>33621720</v>
      </c>
      <c r="C20" s="29" t="s">
        <v>38</v>
      </c>
      <c r="D20" s="29" t="s">
        <v>39</v>
      </c>
      <c r="E20" s="30" t="s">
        <v>9</v>
      </c>
      <c r="F20" s="18">
        <v>300</v>
      </c>
      <c r="G20" s="23">
        <v>126</v>
      </c>
      <c r="H20" s="23">
        <f t="shared" si="0"/>
        <v>37800</v>
      </c>
      <c r="I20" s="26">
        <v>34145</v>
      </c>
      <c r="J20" s="26">
        <v>6829</v>
      </c>
      <c r="K20" s="26">
        <v>40974</v>
      </c>
      <c r="L20" s="26">
        <v>31608.33</v>
      </c>
      <c r="M20" s="26">
        <v>6321.67</v>
      </c>
      <c r="N20" s="26">
        <v>37930</v>
      </c>
      <c r="O20" s="1">
        <v>41700</v>
      </c>
      <c r="P20" s="1">
        <v>0</v>
      </c>
      <c r="Q20" s="1">
        <v>41700</v>
      </c>
    </row>
    <row r="21" spans="1:17" ht="32.25" customHeight="1">
      <c r="A21" s="4">
        <v>17</v>
      </c>
      <c r="B21" s="8">
        <v>33621720</v>
      </c>
      <c r="C21" s="30" t="s">
        <v>40</v>
      </c>
      <c r="D21" s="29" t="s">
        <v>23</v>
      </c>
      <c r="E21" s="30" t="s">
        <v>9</v>
      </c>
      <c r="F21" s="16">
        <v>12000</v>
      </c>
      <c r="G21" s="23">
        <v>8</v>
      </c>
      <c r="H21" s="23">
        <f t="shared" si="0"/>
        <v>96000</v>
      </c>
      <c r="I21" s="26">
        <v>25000</v>
      </c>
      <c r="J21" s="26">
        <v>5000</v>
      </c>
      <c r="K21" s="26">
        <v>30000</v>
      </c>
      <c r="L21" s="26">
        <v>25000</v>
      </c>
      <c r="M21" s="26">
        <v>5000</v>
      </c>
      <c r="N21" s="26">
        <v>30000</v>
      </c>
      <c r="O21" s="1">
        <v>33600</v>
      </c>
      <c r="P21" s="1">
        <v>0</v>
      </c>
      <c r="Q21" s="1">
        <v>33600</v>
      </c>
    </row>
    <row r="22" spans="1:17" ht="32.25" customHeight="1">
      <c r="A22" s="4">
        <v>18</v>
      </c>
      <c r="B22" s="8">
        <v>33621360</v>
      </c>
      <c r="C22" s="29" t="s">
        <v>41</v>
      </c>
      <c r="D22" s="29" t="s">
        <v>42</v>
      </c>
      <c r="E22" s="30" t="s">
        <v>9</v>
      </c>
      <c r="F22" s="16">
        <v>800</v>
      </c>
      <c r="G22" s="23">
        <v>8.1999999999999993</v>
      </c>
      <c r="H22" s="23">
        <f t="shared" si="0"/>
        <v>6559.9999999999991</v>
      </c>
      <c r="I22" s="1">
        <v>5440</v>
      </c>
      <c r="J22" s="1">
        <v>1088</v>
      </c>
      <c r="K22" s="1">
        <v>6528</v>
      </c>
      <c r="L22" s="21">
        <v>5433.33</v>
      </c>
      <c r="M22" s="21">
        <v>1086.67</v>
      </c>
      <c r="N22" s="21">
        <v>6520</v>
      </c>
      <c r="O22" s="1">
        <v>7200</v>
      </c>
      <c r="P22" s="1">
        <v>0</v>
      </c>
      <c r="Q22" s="1">
        <v>7200</v>
      </c>
    </row>
    <row r="23" spans="1:17" ht="32.25" customHeight="1">
      <c r="A23" s="4">
        <v>19</v>
      </c>
      <c r="B23" s="8">
        <v>33661153</v>
      </c>
      <c r="C23" s="30" t="s">
        <v>43</v>
      </c>
      <c r="D23" s="29" t="s">
        <v>44</v>
      </c>
      <c r="E23" s="30" t="s">
        <v>9</v>
      </c>
      <c r="F23" s="16">
        <v>300</v>
      </c>
      <c r="G23" s="23">
        <v>29</v>
      </c>
      <c r="H23" s="23">
        <f t="shared" si="0"/>
        <v>8700</v>
      </c>
      <c r="I23" s="1">
        <v>7300</v>
      </c>
      <c r="J23" s="1">
        <v>1460</v>
      </c>
      <c r="K23" s="1">
        <v>8760</v>
      </c>
      <c r="L23" s="21">
        <v>6800</v>
      </c>
      <c r="M23" s="21">
        <v>1360</v>
      </c>
      <c r="N23" s="21">
        <v>8160</v>
      </c>
      <c r="O23" s="1">
        <v>9000</v>
      </c>
      <c r="P23" s="1">
        <v>0</v>
      </c>
      <c r="Q23" s="1">
        <v>9000</v>
      </c>
    </row>
    <row r="24" spans="1:17" ht="32.25" customHeight="1">
      <c r="A24" s="4">
        <v>20</v>
      </c>
      <c r="B24" s="8">
        <v>33661153</v>
      </c>
      <c r="C24" s="30" t="s">
        <v>45</v>
      </c>
      <c r="D24" s="29" t="s">
        <v>46</v>
      </c>
      <c r="E24" s="30" t="s">
        <v>9</v>
      </c>
      <c r="F24" s="16">
        <v>5</v>
      </c>
      <c r="G24" s="23">
        <v>530</v>
      </c>
      <c r="H24" s="23">
        <f t="shared" si="0"/>
        <v>2650</v>
      </c>
      <c r="I24" s="26">
        <v>2951</v>
      </c>
      <c r="J24" s="26">
        <v>590.20000000000005</v>
      </c>
      <c r="K24" s="26">
        <v>3541.2</v>
      </c>
      <c r="L24" s="26">
        <v>2833.33</v>
      </c>
      <c r="M24" s="26">
        <v>566.66999999999996</v>
      </c>
      <c r="N24" s="26">
        <v>3400</v>
      </c>
      <c r="O24" s="26">
        <v>3750</v>
      </c>
      <c r="P24" s="26">
        <v>0</v>
      </c>
      <c r="Q24" s="1">
        <v>3750</v>
      </c>
    </row>
    <row r="25" spans="1:17" ht="32.25" customHeight="1">
      <c r="A25" s="4">
        <v>21</v>
      </c>
      <c r="B25" s="8">
        <v>33621380</v>
      </c>
      <c r="C25" s="29" t="s">
        <v>47</v>
      </c>
      <c r="D25" s="29" t="s">
        <v>48</v>
      </c>
      <c r="E25" s="30" t="s">
        <v>9</v>
      </c>
      <c r="F25" s="16">
        <v>900</v>
      </c>
      <c r="G25" s="23">
        <v>7</v>
      </c>
      <c r="H25" s="23">
        <f t="shared" si="0"/>
        <v>6300</v>
      </c>
      <c r="I25" s="1">
        <v>4597.5</v>
      </c>
      <c r="J25" s="1">
        <v>919.5</v>
      </c>
      <c r="K25" s="1">
        <v>5517</v>
      </c>
      <c r="L25" s="21">
        <v>4110</v>
      </c>
      <c r="M25" s="21">
        <v>822</v>
      </c>
      <c r="N25" s="21">
        <v>4932</v>
      </c>
      <c r="O25" s="1">
        <v>5400</v>
      </c>
      <c r="P25" s="1">
        <v>0</v>
      </c>
      <c r="Q25" s="1">
        <v>5400</v>
      </c>
    </row>
    <row r="26" spans="1:17" ht="32.25" customHeight="1">
      <c r="A26" s="4">
        <v>22</v>
      </c>
      <c r="B26" s="8">
        <v>33631310</v>
      </c>
      <c r="C26" s="30" t="s">
        <v>49</v>
      </c>
      <c r="D26" s="29" t="s">
        <v>50</v>
      </c>
      <c r="E26" s="30" t="s">
        <v>9</v>
      </c>
      <c r="F26" s="16">
        <v>100</v>
      </c>
      <c r="G26" s="23">
        <v>69</v>
      </c>
      <c r="H26" s="23">
        <f t="shared" si="0"/>
        <v>6900</v>
      </c>
      <c r="I26" s="26">
        <v>6824.1670000000004</v>
      </c>
      <c r="J26" s="26">
        <v>1364.8330000000001</v>
      </c>
      <c r="K26" s="26">
        <v>8189</v>
      </c>
      <c r="L26" s="26">
        <v>7516.67</v>
      </c>
      <c r="M26" s="1">
        <v>1503.33</v>
      </c>
      <c r="N26" s="1">
        <v>9020</v>
      </c>
      <c r="O26" s="1">
        <v>10000</v>
      </c>
      <c r="P26" s="1">
        <v>0</v>
      </c>
      <c r="Q26" s="1">
        <v>10000</v>
      </c>
    </row>
    <row r="27" spans="1:17" ht="32.25" customHeight="1">
      <c r="A27" s="4">
        <v>23</v>
      </c>
      <c r="B27" s="8">
        <v>33631310</v>
      </c>
      <c r="C27" s="30" t="s">
        <v>51</v>
      </c>
      <c r="D27" s="29" t="s">
        <v>52</v>
      </c>
      <c r="E27" s="30" t="s">
        <v>9</v>
      </c>
      <c r="F27" s="16">
        <v>100</v>
      </c>
      <c r="G27" s="23">
        <v>1400</v>
      </c>
      <c r="H27" s="23">
        <f t="shared" si="0"/>
        <v>140000</v>
      </c>
      <c r="I27" s="21">
        <v>113916.667</v>
      </c>
      <c r="J27" s="21">
        <v>22783.332999999999</v>
      </c>
      <c r="K27" s="21">
        <v>136700</v>
      </c>
      <c r="L27" s="1">
        <v>114083.33</v>
      </c>
      <c r="M27" s="1">
        <v>22816.67</v>
      </c>
      <c r="N27" s="1">
        <v>136900</v>
      </c>
      <c r="O27" s="1">
        <v>151000</v>
      </c>
      <c r="P27" s="1">
        <v>0</v>
      </c>
      <c r="Q27" s="1">
        <v>151000</v>
      </c>
    </row>
    <row r="28" spans="1:17" ht="32.25" customHeight="1">
      <c r="A28" s="4">
        <v>24</v>
      </c>
      <c r="B28" s="8">
        <v>33631310</v>
      </c>
      <c r="C28" s="30" t="s">
        <v>53</v>
      </c>
      <c r="D28" s="29" t="s">
        <v>54</v>
      </c>
      <c r="E28" s="30" t="s">
        <v>9</v>
      </c>
      <c r="F28" s="16">
        <v>1000</v>
      </c>
      <c r="G28" s="23">
        <v>16</v>
      </c>
      <c r="H28" s="23">
        <f t="shared" si="0"/>
        <v>16000</v>
      </c>
      <c r="I28" s="1">
        <v>14158.333000000001</v>
      </c>
      <c r="J28" s="1">
        <v>2831.6669999999999</v>
      </c>
      <c r="K28" s="26">
        <v>16990</v>
      </c>
      <c r="L28" s="26">
        <v>13541.67</v>
      </c>
      <c r="M28" s="26">
        <v>2708.33</v>
      </c>
      <c r="N28" s="26">
        <v>16250</v>
      </c>
      <c r="O28" s="26">
        <v>18000</v>
      </c>
      <c r="P28" s="1">
        <v>0</v>
      </c>
      <c r="Q28" s="1">
        <v>18000</v>
      </c>
    </row>
    <row r="29" spans="1:17" ht="32.25" customHeight="1">
      <c r="A29" s="4">
        <v>25</v>
      </c>
      <c r="B29" s="8">
        <v>33691212</v>
      </c>
      <c r="C29" s="29" t="s">
        <v>55</v>
      </c>
      <c r="D29" s="29" t="s">
        <v>56</v>
      </c>
      <c r="E29" s="30" t="s">
        <v>9</v>
      </c>
      <c r="F29" s="16">
        <v>120</v>
      </c>
      <c r="G29" s="23">
        <v>85</v>
      </c>
      <c r="H29" s="23">
        <f t="shared" si="0"/>
        <v>10200</v>
      </c>
      <c r="I29" s="1">
        <v>8901</v>
      </c>
      <c r="J29" s="1">
        <v>1780.2</v>
      </c>
      <c r="K29" s="26">
        <v>10681.2</v>
      </c>
      <c r="L29" s="26">
        <v>8653.33</v>
      </c>
      <c r="M29" s="26">
        <v>1730.67</v>
      </c>
      <c r="N29" s="26">
        <v>10384</v>
      </c>
      <c r="O29" s="26">
        <v>14040</v>
      </c>
      <c r="P29" s="1">
        <v>0</v>
      </c>
      <c r="Q29" s="1">
        <v>14040</v>
      </c>
    </row>
    <row r="30" spans="1:17" ht="32.25" customHeight="1">
      <c r="A30" s="4">
        <v>26</v>
      </c>
      <c r="B30" s="8">
        <v>33611170</v>
      </c>
      <c r="C30" s="30" t="s">
        <v>57</v>
      </c>
      <c r="D30" s="29" t="s">
        <v>58</v>
      </c>
      <c r="E30" s="30" t="s">
        <v>9</v>
      </c>
      <c r="F30" s="16">
        <v>2000</v>
      </c>
      <c r="G30" s="23">
        <v>9.1999999999999993</v>
      </c>
      <c r="H30" s="23">
        <f t="shared" si="0"/>
        <v>18400</v>
      </c>
      <c r="I30" s="1">
        <v>19916.667000000001</v>
      </c>
      <c r="J30" s="1">
        <v>3983.3330000000001</v>
      </c>
      <c r="K30" s="1">
        <v>23900</v>
      </c>
      <c r="L30" s="21">
        <v>15333.33</v>
      </c>
      <c r="M30" s="21">
        <v>3066.67</v>
      </c>
      <c r="N30" s="21">
        <v>18400</v>
      </c>
      <c r="O30" s="1">
        <v>46000</v>
      </c>
      <c r="P30" s="1">
        <v>0</v>
      </c>
      <c r="Q30" s="1">
        <v>46000</v>
      </c>
    </row>
    <row r="31" spans="1:17" ht="32.25" customHeight="1">
      <c r="A31" s="4">
        <v>27</v>
      </c>
      <c r="B31" s="8">
        <v>33621210</v>
      </c>
      <c r="C31" s="29" t="s">
        <v>59</v>
      </c>
      <c r="D31" s="29" t="s">
        <v>60</v>
      </c>
      <c r="E31" s="30" t="s">
        <v>9</v>
      </c>
      <c r="F31" s="16">
        <v>180</v>
      </c>
      <c r="G31" s="23">
        <v>106</v>
      </c>
      <c r="H31" s="23">
        <f t="shared" si="0"/>
        <v>19080</v>
      </c>
      <c r="I31" s="1">
        <v>11932.5</v>
      </c>
      <c r="J31" s="1">
        <v>2386.5</v>
      </c>
      <c r="K31" s="1">
        <v>14319</v>
      </c>
      <c r="L31" s="21">
        <v>11470</v>
      </c>
      <c r="M31" s="21">
        <v>2294</v>
      </c>
      <c r="N31" s="21">
        <v>13764</v>
      </c>
      <c r="O31" s="1"/>
      <c r="P31" s="1"/>
      <c r="Q31" s="1"/>
    </row>
    <row r="32" spans="1:17" ht="32.25" customHeight="1">
      <c r="A32" s="4">
        <v>28</v>
      </c>
      <c r="B32" s="8">
        <v>33621210</v>
      </c>
      <c r="C32" s="29" t="s">
        <v>61</v>
      </c>
      <c r="D32" s="29" t="s">
        <v>62</v>
      </c>
      <c r="E32" s="30" t="s">
        <v>9</v>
      </c>
      <c r="F32" s="16">
        <v>20</v>
      </c>
      <c r="G32" s="23">
        <v>2450</v>
      </c>
      <c r="H32" s="23">
        <f t="shared" si="0"/>
        <v>49000</v>
      </c>
      <c r="I32" s="1">
        <v>19893.332999999999</v>
      </c>
      <c r="J32" s="1">
        <v>3978.6669999999999</v>
      </c>
      <c r="K32" s="1">
        <v>23872</v>
      </c>
      <c r="L32" s="21">
        <v>19133.330000000002</v>
      </c>
      <c r="M32" s="21">
        <v>3826.67</v>
      </c>
      <c r="N32" s="21">
        <v>22960</v>
      </c>
      <c r="O32" s="1">
        <v>25400</v>
      </c>
      <c r="P32" s="1">
        <v>0</v>
      </c>
      <c r="Q32" s="1">
        <v>25400</v>
      </c>
    </row>
    <row r="33" spans="1:17" ht="32.25" customHeight="1">
      <c r="A33" s="4">
        <v>29</v>
      </c>
      <c r="B33" s="8">
        <v>33621760</v>
      </c>
      <c r="C33" s="30" t="s">
        <v>63</v>
      </c>
      <c r="D33" s="29" t="s">
        <v>25</v>
      </c>
      <c r="E33" s="30" t="s">
        <v>9</v>
      </c>
      <c r="F33" s="16">
        <v>6000</v>
      </c>
      <c r="G33" s="23">
        <v>6</v>
      </c>
      <c r="H33" s="23">
        <f t="shared" si="0"/>
        <v>36000</v>
      </c>
      <c r="I33" s="1">
        <v>31000</v>
      </c>
      <c r="J33" s="1">
        <v>6200</v>
      </c>
      <c r="K33" s="1">
        <v>37200</v>
      </c>
      <c r="L33" s="21">
        <v>28000</v>
      </c>
      <c r="M33" s="21">
        <v>5600</v>
      </c>
      <c r="N33" s="21">
        <v>33600</v>
      </c>
      <c r="O33" s="1">
        <v>37200</v>
      </c>
      <c r="P33" s="1">
        <v>0</v>
      </c>
      <c r="Q33" s="1">
        <v>37200</v>
      </c>
    </row>
    <row r="34" spans="1:17" ht="32.25" customHeight="1">
      <c r="A34" s="4">
        <v>30</v>
      </c>
      <c r="B34" s="8">
        <v>33621760</v>
      </c>
      <c r="C34" s="30" t="s">
        <v>64</v>
      </c>
      <c r="D34" s="29" t="s">
        <v>27</v>
      </c>
      <c r="E34" s="30" t="s">
        <v>9</v>
      </c>
      <c r="F34" s="16">
        <v>8000</v>
      </c>
      <c r="G34" s="23">
        <v>20</v>
      </c>
      <c r="H34" s="23">
        <f t="shared" si="0"/>
        <v>160000</v>
      </c>
      <c r="I34" s="26">
        <v>260000</v>
      </c>
      <c r="J34" s="26">
        <v>52000</v>
      </c>
      <c r="K34" s="26">
        <v>312000</v>
      </c>
      <c r="L34" s="1">
        <v>268666.67</v>
      </c>
      <c r="M34" s="1">
        <v>53733.33</v>
      </c>
      <c r="N34" s="1">
        <v>322400</v>
      </c>
      <c r="O34" s="1">
        <v>360000</v>
      </c>
      <c r="P34" s="1">
        <v>0</v>
      </c>
      <c r="Q34" s="1">
        <v>360000</v>
      </c>
    </row>
    <row r="35" spans="1:17" ht="32.25" customHeight="1">
      <c r="A35" s="4">
        <v>31</v>
      </c>
      <c r="B35" s="8">
        <v>33621520</v>
      </c>
      <c r="C35" s="29" t="s">
        <v>65</v>
      </c>
      <c r="D35" s="29" t="s">
        <v>66</v>
      </c>
      <c r="E35" s="30" t="s">
        <v>9</v>
      </c>
      <c r="F35" s="16">
        <v>4000</v>
      </c>
      <c r="G35" s="23">
        <v>51</v>
      </c>
      <c r="H35" s="23">
        <f t="shared" si="0"/>
        <v>204000</v>
      </c>
      <c r="I35" s="1"/>
      <c r="J35" s="1"/>
      <c r="K35" s="1"/>
      <c r="L35" s="1"/>
      <c r="M35" s="1"/>
      <c r="N35" s="1"/>
      <c r="O35" s="21">
        <v>88000</v>
      </c>
      <c r="P35" s="21">
        <v>0</v>
      </c>
      <c r="Q35" s="21">
        <v>88000</v>
      </c>
    </row>
    <row r="36" spans="1:17" ht="32.25" customHeight="1">
      <c r="A36" s="4">
        <v>32</v>
      </c>
      <c r="B36" s="8">
        <v>33661156</v>
      </c>
      <c r="C36" s="30" t="s">
        <v>67</v>
      </c>
      <c r="D36" s="29" t="s">
        <v>68</v>
      </c>
      <c r="E36" s="30" t="s">
        <v>9</v>
      </c>
      <c r="F36" s="16">
        <v>30</v>
      </c>
      <c r="G36" s="23">
        <v>405</v>
      </c>
      <c r="H36" s="23">
        <f t="shared" si="0"/>
        <v>12150</v>
      </c>
      <c r="I36" s="1">
        <v>11000</v>
      </c>
      <c r="J36" s="1">
        <v>2200</v>
      </c>
      <c r="K36" s="1">
        <v>13200</v>
      </c>
      <c r="L36" s="21">
        <v>10125</v>
      </c>
      <c r="M36" s="21">
        <v>2025</v>
      </c>
      <c r="N36" s="21">
        <v>12150</v>
      </c>
      <c r="O36" s="1">
        <v>13500</v>
      </c>
      <c r="P36" s="1">
        <v>0</v>
      </c>
      <c r="Q36" s="1">
        <v>13500</v>
      </c>
    </row>
    <row r="37" spans="1:17" ht="32.25" customHeight="1">
      <c r="A37" s="4">
        <v>33</v>
      </c>
      <c r="B37" s="8">
        <v>33631290</v>
      </c>
      <c r="C37" s="30" t="s">
        <v>69</v>
      </c>
      <c r="D37" s="29" t="s">
        <v>33</v>
      </c>
      <c r="E37" s="30" t="s">
        <v>9</v>
      </c>
      <c r="F37" s="16">
        <v>3000</v>
      </c>
      <c r="G37" s="23">
        <v>20</v>
      </c>
      <c r="H37" s="23">
        <f t="shared" si="0"/>
        <v>60000</v>
      </c>
      <c r="I37" s="26">
        <v>56050</v>
      </c>
      <c r="J37" s="26">
        <v>11210</v>
      </c>
      <c r="K37" s="26">
        <v>67260</v>
      </c>
      <c r="L37" s="1">
        <v>56416.67</v>
      </c>
      <c r="M37" s="1">
        <v>11283.33</v>
      </c>
      <c r="N37" s="1">
        <v>67700</v>
      </c>
      <c r="O37" s="1">
        <v>108000</v>
      </c>
      <c r="P37" s="1">
        <v>0</v>
      </c>
      <c r="Q37" s="1">
        <v>108000</v>
      </c>
    </row>
    <row r="38" spans="1:17" ht="32.25" customHeight="1">
      <c r="A38" s="4">
        <v>34</v>
      </c>
      <c r="B38" s="8">
        <v>33621600</v>
      </c>
      <c r="C38" s="30" t="s">
        <v>70</v>
      </c>
      <c r="D38" s="29" t="s">
        <v>71</v>
      </c>
      <c r="E38" s="30" t="s">
        <v>9</v>
      </c>
      <c r="F38" s="16">
        <v>2400</v>
      </c>
      <c r="G38" s="23">
        <v>41</v>
      </c>
      <c r="H38" s="23">
        <f t="shared" si="0"/>
        <v>98400</v>
      </c>
      <c r="I38" s="1">
        <v>79580</v>
      </c>
      <c r="J38" s="1">
        <v>15916</v>
      </c>
      <c r="K38" s="1">
        <v>95496</v>
      </c>
      <c r="L38" s="21">
        <v>71600</v>
      </c>
      <c r="M38" s="21">
        <v>14320</v>
      </c>
      <c r="N38" s="21">
        <v>85920</v>
      </c>
      <c r="O38" s="1">
        <v>96000</v>
      </c>
      <c r="P38" s="1">
        <v>0</v>
      </c>
      <c r="Q38" s="1">
        <v>96000</v>
      </c>
    </row>
    <row r="39" spans="1:17" ht="32.25" customHeight="1">
      <c r="A39" s="4">
        <v>35</v>
      </c>
      <c r="B39" s="10">
        <v>33621767</v>
      </c>
      <c r="C39" s="33" t="s">
        <v>72</v>
      </c>
      <c r="D39" s="29" t="s">
        <v>73</v>
      </c>
      <c r="E39" s="30" t="s">
        <v>9</v>
      </c>
      <c r="F39" s="18">
        <v>300</v>
      </c>
      <c r="G39" s="23">
        <v>150</v>
      </c>
      <c r="H39" s="23">
        <f t="shared" si="0"/>
        <v>45000</v>
      </c>
      <c r="I39" s="1"/>
      <c r="J39" s="1"/>
      <c r="K39" s="26"/>
      <c r="L39" s="26">
        <v>38366.07</v>
      </c>
      <c r="M39" s="26">
        <v>7673.21</v>
      </c>
      <c r="N39" s="26">
        <v>46039.29</v>
      </c>
      <c r="O39" s="1">
        <v>50700</v>
      </c>
      <c r="P39" s="1">
        <v>0</v>
      </c>
      <c r="Q39" s="1">
        <v>50700</v>
      </c>
    </row>
    <row r="40" spans="1:17" ht="32.25" customHeight="1">
      <c r="A40" s="4">
        <v>36</v>
      </c>
      <c r="B40" s="8">
        <v>33642230</v>
      </c>
      <c r="C40" s="30" t="s">
        <v>74</v>
      </c>
      <c r="D40" s="29" t="s">
        <v>75</v>
      </c>
      <c r="E40" s="30" t="s">
        <v>9</v>
      </c>
      <c r="F40" s="16">
        <v>600</v>
      </c>
      <c r="G40" s="23">
        <v>13</v>
      </c>
      <c r="H40" s="23">
        <f t="shared" si="0"/>
        <v>7800</v>
      </c>
      <c r="I40" s="1">
        <v>6000</v>
      </c>
      <c r="J40" s="1">
        <v>1200</v>
      </c>
      <c r="K40" s="1">
        <v>7200</v>
      </c>
      <c r="L40" s="21">
        <v>5505</v>
      </c>
      <c r="M40" s="21">
        <v>1101</v>
      </c>
      <c r="N40" s="21">
        <v>6606</v>
      </c>
      <c r="O40" s="1">
        <v>8400</v>
      </c>
      <c r="P40" s="1">
        <v>0</v>
      </c>
      <c r="Q40" s="1">
        <v>8400</v>
      </c>
    </row>
    <row r="41" spans="1:17" ht="32.25" customHeight="1">
      <c r="A41" s="4">
        <v>37</v>
      </c>
      <c r="B41" s="8">
        <v>33642230</v>
      </c>
      <c r="C41" s="30" t="s">
        <v>76</v>
      </c>
      <c r="D41" s="29" t="s">
        <v>77</v>
      </c>
      <c r="E41" s="30" t="s">
        <v>9</v>
      </c>
      <c r="F41" s="16">
        <v>400</v>
      </c>
      <c r="G41" s="23">
        <v>11</v>
      </c>
      <c r="H41" s="23">
        <f t="shared" si="0"/>
        <v>4400</v>
      </c>
      <c r="I41" s="26">
        <v>3933.3330000000001</v>
      </c>
      <c r="J41" s="26">
        <v>786.66700000000003</v>
      </c>
      <c r="K41" s="26">
        <v>4720</v>
      </c>
      <c r="L41" s="1">
        <v>4536.67</v>
      </c>
      <c r="M41" s="1">
        <v>907.33</v>
      </c>
      <c r="N41" s="1">
        <v>5444</v>
      </c>
      <c r="O41" s="1">
        <v>5200</v>
      </c>
      <c r="P41" s="1">
        <v>0</v>
      </c>
      <c r="Q41" s="1">
        <v>5200</v>
      </c>
    </row>
    <row r="42" spans="1:17" ht="32.25" customHeight="1">
      <c r="A42" s="4">
        <v>38</v>
      </c>
      <c r="B42" s="8">
        <v>33611200</v>
      </c>
      <c r="C42" s="30" t="s">
        <v>78</v>
      </c>
      <c r="D42" s="29" t="s">
        <v>79</v>
      </c>
      <c r="E42" s="30" t="s">
        <v>9</v>
      </c>
      <c r="F42" s="16">
        <v>600</v>
      </c>
      <c r="G42" s="23">
        <v>9</v>
      </c>
      <c r="H42" s="23">
        <f t="shared" si="0"/>
        <v>5400</v>
      </c>
      <c r="I42" s="1">
        <v>4400</v>
      </c>
      <c r="J42" s="1">
        <v>880</v>
      </c>
      <c r="K42" s="1">
        <v>5280</v>
      </c>
      <c r="L42" s="21">
        <v>3800</v>
      </c>
      <c r="M42" s="21">
        <v>760</v>
      </c>
      <c r="N42" s="21">
        <v>4560</v>
      </c>
      <c r="O42" s="1">
        <v>6000</v>
      </c>
      <c r="P42" s="1">
        <v>0</v>
      </c>
      <c r="Q42" s="1">
        <v>6000</v>
      </c>
    </row>
    <row r="43" spans="1:17" ht="32.25" customHeight="1">
      <c r="A43" s="4">
        <v>39</v>
      </c>
      <c r="B43" s="8">
        <v>33671131</v>
      </c>
      <c r="C43" s="30" t="s">
        <v>80</v>
      </c>
      <c r="D43" s="29" t="s">
        <v>25</v>
      </c>
      <c r="E43" s="30" t="s">
        <v>9</v>
      </c>
      <c r="F43" s="16">
        <v>1600</v>
      </c>
      <c r="G43" s="23">
        <v>25</v>
      </c>
      <c r="H43" s="23">
        <f t="shared" si="0"/>
        <v>40000</v>
      </c>
      <c r="I43" s="1">
        <v>37333.332999999999</v>
      </c>
      <c r="J43" s="1">
        <v>7466.6670000000004</v>
      </c>
      <c r="K43" s="1">
        <v>44800</v>
      </c>
      <c r="L43" s="21">
        <v>30933.33</v>
      </c>
      <c r="M43" s="21">
        <v>6186.67</v>
      </c>
      <c r="N43" s="21">
        <v>37120</v>
      </c>
      <c r="O43" s="1">
        <v>41600</v>
      </c>
      <c r="P43" s="1">
        <v>0</v>
      </c>
      <c r="Q43" s="1">
        <v>41600</v>
      </c>
    </row>
    <row r="44" spans="1:17" ht="32.25" customHeight="1">
      <c r="A44" s="4">
        <v>40</v>
      </c>
      <c r="B44" s="8">
        <v>33611360</v>
      </c>
      <c r="C44" s="30" t="s">
        <v>81</v>
      </c>
      <c r="D44" s="29" t="s">
        <v>82</v>
      </c>
      <c r="E44" s="30" t="s">
        <v>9</v>
      </c>
      <c r="F44" s="16">
        <v>150</v>
      </c>
      <c r="G44" s="23">
        <v>600</v>
      </c>
      <c r="H44" s="23">
        <f t="shared" si="0"/>
        <v>90000</v>
      </c>
      <c r="I44" s="21">
        <v>71875</v>
      </c>
      <c r="J44" s="21">
        <v>14375</v>
      </c>
      <c r="K44" s="21">
        <v>86250</v>
      </c>
      <c r="L44" s="1">
        <v>184125</v>
      </c>
      <c r="M44" s="1">
        <v>36825</v>
      </c>
      <c r="N44" s="1">
        <v>220950</v>
      </c>
      <c r="O44" s="1">
        <v>243000</v>
      </c>
      <c r="P44" s="1">
        <v>0</v>
      </c>
      <c r="Q44" s="1">
        <v>243000</v>
      </c>
    </row>
    <row r="45" spans="1:17" ht="32.25" customHeight="1">
      <c r="A45" s="4">
        <v>41</v>
      </c>
      <c r="B45" s="8">
        <v>33691231</v>
      </c>
      <c r="C45" s="29" t="s">
        <v>83</v>
      </c>
      <c r="D45" s="29" t="s">
        <v>84</v>
      </c>
      <c r="E45" s="30" t="s">
        <v>9</v>
      </c>
      <c r="F45" s="16">
        <v>1800</v>
      </c>
      <c r="G45" s="23">
        <v>40</v>
      </c>
      <c r="H45" s="23">
        <f t="shared" si="0"/>
        <v>72000</v>
      </c>
      <c r="I45" s="1">
        <v>66675</v>
      </c>
      <c r="J45" s="1">
        <v>13335</v>
      </c>
      <c r="K45" s="1">
        <v>80010</v>
      </c>
      <c r="L45" s="21">
        <v>54300</v>
      </c>
      <c r="M45" s="21">
        <v>10860</v>
      </c>
      <c r="N45" s="21">
        <v>65160</v>
      </c>
      <c r="O45" s="1">
        <v>55800</v>
      </c>
      <c r="P45" s="1">
        <v>0</v>
      </c>
      <c r="Q45" s="1">
        <v>55800</v>
      </c>
    </row>
    <row r="46" spans="1:17" ht="32.25" customHeight="1">
      <c r="A46" s="4">
        <v>42</v>
      </c>
      <c r="B46" s="8">
        <v>33621510</v>
      </c>
      <c r="C46" s="30" t="s">
        <v>85</v>
      </c>
      <c r="D46" s="29" t="s">
        <v>86</v>
      </c>
      <c r="E46" s="30" t="s">
        <v>9</v>
      </c>
      <c r="F46" s="16">
        <v>4000</v>
      </c>
      <c r="G46" s="23">
        <v>5</v>
      </c>
      <c r="H46" s="23">
        <f t="shared" si="0"/>
        <v>20000</v>
      </c>
      <c r="I46" s="1">
        <v>13866.666999999999</v>
      </c>
      <c r="J46" s="1">
        <v>2773.3330000000001</v>
      </c>
      <c r="K46" s="1">
        <v>16640</v>
      </c>
      <c r="L46" s="21">
        <v>12833.33</v>
      </c>
      <c r="M46" s="21">
        <v>2566.67</v>
      </c>
      <c r="N46" s="21">
        <v>15400</v>
      </c>
      <c r="O46" s="1">
        <v>18000</v>
      </c>
      <c r="P46" s="1">
        <v>0</v>
      </c>
      <c r="Q46" s="1">
        <v>18000</v>
      </c>
    </row>
    <row r="47" spans="1:17" ht="32.25" customHeight="1">
      <c r="A47" s="4">
        <v>43</v>
      </c>
      <c r="B47" s="8">
        <v>33621690</v>
      </c>
      <c r="C47" s="30" t="s">
        <v>87</v>
      </c>
      <c r="D47" s="29" t="s">
        <v>86</v>
      </c>
      <c r="E47" s="30" t="s">
        <v>9</v>
      </c>
      <c r="F47" s="16">
        <v>2400</v>
      </c>
      <c r="G47" s="23">
        <v>57</v>
      </c>
      <c r="H47" s="23">
        <f t="shared" si="0"/>
        <v>136800</v>
      </c>
      <c r="I47" s="21">
        <v>76000</v>
      </c>
      <c r="J47" s="21">
        <v>15200</v>
      </c>
      <c r="K47" s="21">
        <v>91200</v>
      </c>
      <c r="L47" s="1">
        <v>79250</v>
      </c>
      <c r="M47" s="1">
        <v>15850</v>
      </c>
      <c r="N47" s="1">
        <v>95100</v>
      </c>
      <c r="O47" s="1">
        <v>105600</v>
      </c>
      <c r="P47" s="1">
        <v>0</v>
      </c>
      <c r="Q47" s="1">
        <v>105600</v>
      </c>
    </row>
    <row r="48" spans="1:17" ht="32.25" customHeight="1">
      <c r="A48" s="4">
        <v>44</v>
      </c>
      <c r="B48" s="8">
        <v>33631300</v>
      </c>
      <c r="C48" s="30" t="s">
        <v>88</v>
      </c>
      <c r="D48" s="29" t="s">
        <v>54</v>
      </c>
      <c r="E48" s="30" t="s">
        <v>9</v>
      </c>
      <c r="F48" s="16">
        <v>900</v>
      </c>
      <c r="G48" s="23">
        <v>53</v>
      </c>
      <c r="H48" s="23">
        <f t="shared" si="0"/>
        <v>47700</v>
      </c>
      <c r="I48" s="1">
        <v>28635</v>
      </c>
      <c r="J48" s="1">
        <v>5727</v>
      </c>
      <c r="K48" s="1">
        <v>34362</v>
      </c>
      <c r="L48" s="21">
        <v>27540</v>
      </c>
      <c r="M48" s="21">
        <v>5508</v>
      </c>
      <c r="N48" s="21">
        <v>33048</v>
      </c>
      <c r="O48" s="1">
        <v>51300</v>
      </c>
      <c r="P48" s="1">
        <v>0</v>
      </c>
      <c r="Q48" s="1">
        <v>51300</v>
      </c>
    </row>
    <row r="49" spans="1:17" ht="32.25" customHeight="1">
      <c r="A49" s="4">
        <v>45</v>
      </c>
      <c r="B49" s="8">
        <v>33631300</v>
      </c>
      <c r="C49" s="30" t="s">
        <v>89</v>
      </c>
      <c r="D49" s="29" t="s">
        <v>90</v>
      </c>
      <c r="E49" s="30" t="s">
        <v>9</v>
      </c>
      <c r="F49" s="16">
        <v>20</v>
      </c>
      <c r="G49" s="23">
        <v>220</v>
      </c>
      <c r="H49" s="23">
        <f t="shared" si="0"/>
        <v>4400</v>
      </c>
      <c r="I49" s="1">
        <v>3569.3330000000001</v>
      </c>
      <c r="J49" s="1">
        <v>713.86699999999996</v>
      </c>
      <c r="K49" s="1">
        <v>4283.2</v>
      </c>
      <c r="L49" s="21">
        <v>2906.67</v>
      </c>
      <c r="M49" s="21">
        <v>581.33000000000004</v>
      </c>
      <c r="N49" s="21">
        <v>3488</v>
      </c>
      <c r="O49" s="1">
        <v>3840</v>
      </c>
      <c r="P49" s="1">
        <v>0</v>
      </c>
      <c r="Q49" s="1">
        <v>3840</v>
      </c>
    </row>
    <row r="50" spans="1:17" ht="32.25" customHeight="1">
      <c r="A50" s="4">
        <v>46</v>
      </c>
      <c r="B50" s="8">
        <v>33621140</v>
      </c>
      <c r="C50" s="30" t="s">
        <v>91</v>
      </c>
      <c r="D50" s="29" t="s">
        <v>92</v>
      </c>
      <c r="E50" s="30" t="s">
        <v>9</v>
      </c>
      <c r="F50" s="16">
        <v>3000</v>
      </c>
      <c r="G50" s="23">
        <v>55</v>
      </c>
      <c r="H50" s="23">
        <f t="shared" si="0"/>
        <v>165000</v>
      </c>
      <c r="I50" s="26">
        <v>322500</v>
      </c>
      <c r="J50" s="26">
        <v>64500</v>
      </c>
      <c r="K50" s="26">
        <v>387000</v>
      </c>
      <c r="L50" s="26">
        <v>330000</v>
      </c>
      <c r="M50" s="1">
        <v>66000</v>
      </c>
      <c r="N50" s="1">
        <v>396000</v>
      </c>
      <c r="O50" s="1">
        <v>435000</v>
      </c>
      <c r="P50" s="1">
        <v>0</v>
      </c>
      <c r="Q50" s="1">
        <v>435000</v>
      </c>
    </row>
    <row r="51" spans="1:17" ht="32.25" customHeight="1">
      <c r="A51" s="4">
        <v>47</v>
      </c>
      <c r="B51" s="8">
        <v>33642220</v>
      </c>
      <c r="C51" s="30" t="s">
        <v>93</v>
      </c>
      <c r="D51" s="29" t="s">
        <v>94</v>
      </c>
      <c r="E51" s="30" t="s">
        <v>9</v>
      </c>
      <c r="F51" s="16">
        <v>1200</v>
      </c>
      <c r="G51" s="23">
        <v>71</v>
      </c>
      <c r="H51" s="23">
        <f t="shared" si="0"/>
        <v>85200</v>
      </c>
      <c r="I51" s="1">
        <v>52300</v>
      </c>
      <c r="J51" s="1">
        <v>10460</v>
      </c>
      <c r="K51" s="1">
        <v>62760</v>
      </c>
      <c r="L51" s="21">
        <v>52000</v>
      </c>
      <c r="M51" s="21">
        <v>10400</v>
      </c>
      <c r="N51" s="21">
        <v>62400</v>
      </c>
      <c r="O51" s="1">
        <v>94800</v>
      </c>
      <c r="P51" s="1">
        <v>0</v>
      </c>
      <c r="Q51" s="1">
        <v>94800</v>
      </c>
    </row>
    <row r="52" spans="1:17" ht="32.25" customHeight="1">
      <c r="A52" s="4">
        <v>48</v>
      </c>
      <c r="B52" s="8">
        <v>33621700</v>
      </c>
      <c r="C52" s="30" t="s">
        <v>95</v>
      </c>
      <c r="D52" s="29" t="s">
        <v>86</v>
      </c>
      <c r="E52" s="30" t="s">
        <v>9</v>
      </c>
      <c r="F52" s="16">
        <v>1800</v>
      </c>
      <c r="G52" s="23">
        <v>17.5</v>
      </c>
      <c r="H52" s="23">
        <f t="shared" si="0"/>
        <v>31500</v>
      </c>
      <c r="I52" s="1">
        <v>26475</v>
      </c>
      <c r="J52" s="1">
        <v>5295</v>
      </c>
      <c r="K52" s="1">
        <v>31770</v>
      </c>
      <c r="L52" s="21">
        <v>25450</v>
      </c>
      <c r="M52" s="21">
        <v>5090</v>
      </c>
      <c r="N52" s="21">
        <v>30540</v>
      </c>
      <c r="O52" s="1">
        <v>34200</v>
      </c>
      <c r="P52" s="1">
        <v>0</v>
      </c>
      <c r="Q52" s="1">
        <v>34200</v>
      </c>
    </row>
    <row r="53" spans="1:17" ht="32.25" customHeight="1">
      <c r="A53" s="4">
        <v>49</v>
      </c>
      <c r="B53" s="8">
        <v>33611220</v>
      </c>
      <c r="C53" s="29" t="s">
        <v>96</v>
      </c>
      <c r="D53" s="30" t="s">
        <v>97</v>
      </c>
      <c r="E53" s="30" t="s">
        <v>9</v>
      </c>
      <c r="F53" s="16">
        <v>40</v>
      </c>
      <c r="G53" s="23">
        <v>220</v>
      </c>
      <c r="H53" s="23">
        <f t="shared" si="0"/>
        <v>8800</v>
      </c>
      <c r="I53" s="1">
        <v>7189</v>
      </c>
      <c r="J53" s="1">
        <v>1437.8</v>
      </c>
      <c r="K53" s="1">
        <v>8626.7999999999993</v>
      </c>
      <c r="L53" s="21">
        <v>7000</v>
      </c>
      <c r="M53" s="21">
        <v>1400</v>
      </c>
      <c r="N53" s="21">
        <v>8400</v>
      </c>
      <c r="O53" s="1"/>
      <c r="P53" s="1"/>
      <c r="Q53" s="1"/>
    </row>
    <row r="54" spans="1:17" ht="32.25" customHeight="1">
      <c r="A54" s="4">
        <v>50</v>
      </c>
      <c r="B54" s="8">
        <v>33691133</v>
      </c>
      <c r="C54" s="30" t="s">
        <v>98</v>
      </c>
      <c r="D54" s="29" t="s">
        <v>99</v>
      </c>
      <c r="E54" s="30" t="s">
        <v>9</v>
      </c>
      <c r="F54" s="16">
        <v>30</v>
      </c>
      <c r="G54" s="23">
        <v>21</v>
      </c>
      <c r="H54" s="23">
        <f t="shared" si="0"/>
        <v>630</v>
      </c>
      <c r="I54" s="1">
        <v>504</v>
      </c>
      <c r="J54" s="1">
        <v>100.8</v>
      </c>
      <c r="K54" s="1">
        <v>604.79999999999995</v>
      </c>
      <c r="L54" s="21">
        <v>480</v>
      </c>
      <c r="M54" s="21">
        <v>96</v>
      </c>
      <c r="N54" s="21">
        <v>576</v>
      </c>
      <c r="O54" s="1">
        <v>630</v>
      </c>
      <c r="P54" s="1">
        <v>0</v>
      </c>
      <c r="Q54" s="1">
        <v>630</v>
      </c>
    </row>
    <row r="55" spans="1:17" ht="32.25" customHeight="1">
      <c r="A55" s="4">
        <v>51</v>
      </c>
      <c r="B55" s="8">
        <v>33611150</v>
      </c>
      <c r="C55" s="29" t="s">
        <v>100</v>
      </c>
      <c r="D55" s="29" t="s">
        <v>101</v>
      </c>
      <c r="E55" s="30" t="s">
        <v>9</v>
      </c>
      <c r="F55" s="16">
        <v>3000</v>
      </c>
      <c r="G55" s="23">
        <v>35</v>
      </c>
      <c r="H55" s="23">
        <f t="shared" si="0"/>
        <v>105000</v>
      </c>
      <c r="I55" s="1">
        <v>86375</v>
      </c>
      <c r="J55" s="1">
        <v>17275</v>
      </c>
      <c r="K55" s="1">
        <v>103650</v>
      </c>
      <c r="L55" s="21">
        <v>68875</v>
      </c>
      <c r="M55" s="21">
        <v>13775</v>
      </c>
      <c r="N55" s="21">
        <v>82650</v>
      </c>
      <c r="O55" s="1">
        <v>30000</v>
      </c>
      <c r="P55" s="1">
        <v>0</v>
      </c>
      <c r="Q55" s="1">
        <v>30000</v>
      </c>
    </row>
    <row r="56" spans="1:17" ht="32.25" customHeight="1">
      <c r="A56" s="4">
        <v>52</v>
      </c>
      <c r="B56" s="8">
        <v>33661122</v>
      </c>
      <c r="C56" s="30" t="s">
        <v>102</v>
      </c>
      <c r="D56" s="29" t="s">
        <v>103</v>
      </c>
      <c r="E56" s="30" t="s">
        <v>9</v>
      </c>
      <c r="F56" s="16">
        <v>60</v>
      </c>
      <c r="G56" s="23">
        <v>503</v>
      </c>
      <c r="H56" s="23">
        <f t="shared" si="0"/>
        <v>30180</v>
      </c>
      <c r="I56" s="1">
        <v>30440</v>
      </c>
      <c r="J56" s="1">
        <v>6088</v>
      </c>
      <c r="K56" s="1">
        <v>36528</v>
      </c>
      <c r="L56" s="1">
        <v>24000</v>
      </c>
      <c r="M56" s="1">
        <v>4800</v>
      </c>
      <c r="N56" s="1">
        <v>28800</v>
      </c>
      <c r="O56" s="21">
        <v>20400</v>
      </c>
      <c r="P56" s="21">
        <v>0</v>
      </c>
      <c r="Q56" s="21">
        <v>20400</v>
      </c>
    </row>
    <row r="57" spans="1:17" ht="32.25" customHeight="1">
      <c r="A57" s="4">
        <v>53</v>
      </c>
      <c r="B57" s="8">
        <v>33661122</v>
      </c>
      <c r="C57" s="30" t="s">
        <v>104</v>
      </c>
      <c r="D57" s="29" t="s">
        <v>105</v>
      </c>
      <c r="E57" s="30" t="s">
        <v>9</v>
      </c>
      <c r="F57" s="16">
        <v>2000</v>
      </c>
      <c r="G57" s="23">
        <v>4.5</v>
      </c>
      <c r="H57" s="23">
        <f t="shared" si="0"/>
        <v>9000</v>
      </c>
      <c r="I57" s="26">
        <v>9600</v>
      </c>
      <c r="J57" s="26">
        <v>1920</v>
      </c>
      <c r="K57" s="26">
        <v>11520</v>
      </c>
      <c r="L57" s="26">
        <v>11333.33</v>
      </c>
      <c r="M57" s="26">
        <v>2266.67</v>
      </c>
      <c r="N57" s="26">
        <v>13600</v>
      </c>
      <c r="O57" s="1">
        <v>12000</v>
      </c>
      <c r="P57" s="1">
        <v>0</v>
      </c>
      <c r="Q57" s="1">
        <v>12000</v>
      </c>
    </row>
    <row r="58" spans="1:17" ht="32.25" customHeight="1">
      <c r="A58" s="4">
        <v>54</v>
      </c>
      <c r="B58" s="8">
        <v>33691186</v>
      </c>
      <c r="C58" s="30" t="s">
        <v>106</v>
      </c>
      <c r="D58" s="29" t="s">
        <v>107</v>
      </c>
      <c r="E58" s="30" t="s">
        <v>9</v>
      </c>
      <c r="F58" s="16">
        <v>4500</v>
      </c>
      <c r="G58" s="23">
        <v>52</v>
      </c>
      <c r="H58" s="23">
        <f t="shared" si="0"/>
        <v>234000</v>
      </c>
      <c r="I58" s="26">
        <v>197287.5</v>
      </c>
      <c r="J58" s="26">
        <v>39457.5</v>
      </c>
      <c r="K58" s="26">
        <v>236745</v>
      </c>
      <c r="L58" s="26">
        <v>189750</v>
      </c>
      <c r="M58" s="26">
        <v>37950</v>
      </c>
      <c r="N58" s="26">
        <v>227700</v>
      </c>
      <c r="O58" s="1">
        <v>252000</v>
      </c>
      <c r="P58" s="1">
        <v>0</v>
      </c>
      <c r="Q58" s="1">
        <v>252000</v>
      </c>
    </row>
    <row r="59" spans="1:17" ht="32.25" customHeight="1">
      <c r="A59" s="4">
        <v>55</v>
      </c>
      <c r="B59" s="10">
        <v>33621530</v>
      </c>
      <c r="C59" s="29" t="s">
        <v>108</v>
      </c>
      <c r="D59" s="29" t="s">
        <v>39</v>
      </c>
      <c r="E59" s="30" t="s">
        <v>9</v>
      </c>
      <c r="F59" s="18">
        <v>1200</v>
      </c>
      <c r="G59" s="23">
        <v>62</v>
      </c>
      <c r="H59" s="23">
        <f t="shared" si="0"/>
        <v>74400</v>
      </c>
      <c r="I59" s="26">
        <v>82000</v>
      </c>
      <c r="J59" s="26">
        <v>16400</v>
      </c>
      <c r="K59" s="26">
        <v>98400</v>
      </c>
      <c r="L59" s="26">
        <v>88233.33</v>
      </c>
      <c r="M59" s="26">
        <v>17646.669999999998</v>
      </c>
      <c r="N59" s="26">
        <v>105880</v>
      </c>
      <c r="O59" s="1">
        <v>116400</v>
      </c>
      <c r="P59" s="1">
        <v>0</v>
      </c>
      <c r="Q59" s="1">
        <v>116400</v>
      </c>
    </row>
    <row r="60" spans="1:17" ht="32.25" customHeight="1">
      <c r="A60" s="4">
        <v>56</v>
      </c>
      <c r="B60" s="10">
        <v>33621460</v>
      </c>
      <c r="C60" s="29" t="s">
        <v>109</v>
      </c>
      <c r="D60" s="29" t="s">
        <v>39</v>
      </c>
      <c r="E60" s="30" t="s">
        <v>9</v>
      </c>
      <c r="F60" s="18">
        <v>300</v>
      </c>
      <c r="G60" s="23">
        <v>145</v>
      </c>
      <c r="H60" s="23">
        <f t="shared" si="0"/>
        <v>43500</v>
      </c>
      <c r="I60" s="1">
        <v>39337.5</v>
      </c>
      <c r="J60" s="1">
        <v>7867.5</v>
      </c>
      <c r="K60" s="1">
        <v>47205</v>
      </c>
      <c r="L60" s="21">
        <v>35908.33</v>
      </c>
      <c r="M60" s="21">
        <v>7181.67</v>
      </c>
      <c r="N60" s="21">
        <v>43090</v>
      </c>
      <c r="O60" s="1">
        <v>47400</v>
      </c>
      <c r="P60" s="1">
        <v>0</v>
      </c>
      <c r="Q60" s="1">
        <v>47400</v>
      </c>
    </row>
    <row r="61" spans="1:17" ht="32.25" customHeight="1">
      <c r="A61" s="4">
        <v>57</v>
      </c>
      <c r="B61" s="9">
        <v>33642210</v>
      </c>
      <c r="C61" s="30" t="s">
        <v>110</v>
      </c>
      <c r="D61" s="29" t="s">
        <v>23</v>
      </c>
      <c r="E61" s="30" t="s">
        <v>9</v>
      </c>
      <c r="F61" s="17">
        <v>50</v>
      </c>
      <c r="G61" s="23">
        <v>8</v>
      </c>
      <c r="H61" s="23">
        <f t="shared" si="0"/>
        <v>400</v>
      </c>
      <c r="I61" s="1">
        <v>340</v>
      </c>
      <c r="J61" s="1">
        <v>68</v>
      </c>
      <c r="K61" s="1">
        <v>408</v>
      </c>
      <c r="L61" s="21">
        <v>307.5</v>
      </c>
      <c r="M61" s="21">
        <v>61.5</v>
      </c>
      <c r="N61" s="21">
        <v>369</v>
      </c>
      <c r="O61" s="1">
        <v>1650</v>
      </c>
      <c r="P61" s="1">
        <v>0</v>
      </c>
      <c r="Q61" s="1">
        <v>1650</v>
      </c>
    </row>
    <row r="62" spans="1:17" ht="32.25" customHeight="1">
      <c r="A62" s="4">
        <v>58</v>
      </c>
      <c r="B62" s="8">
        <v>33671113</v>
      </c>
      <c r="C62" s="30" t="s">
        <v>111</v>
      </c>
      <c r="D62" s="29" t="s">
        <v>112</v>
      </c>
      <c r="E62" s="30" t="s">
        <v>9</v>
      </c>
      <c r="F62" s="16">
        <v>60</v>
      </c>
      <c r="G62" s="23">
        <v>1082</v>
      </c>
      <c r="H62" s="23">
        <f t="shared" si="0"/>
        <v>64920</v>
      </c>
      <c r="I62" s="21">
        <v>54000</v>
      </c>
      <c r="J62" s="21">
        <v>10800</v>
      </c>
      <c r="K62" s="21">
        <v>64800</v>
      </c>
      <c r="L62" s="1">
        <v>88400</v>
      </c>
      <c r="M62" s="1">
        <v>17680</v>
      </c>
      <c r="N62" s="1">
        <v>106080</v>
      </c>
      <c r="O62" s="1">
        <v>93000</v>
      </c>
      <c r="P62" s="1">
        <v>0</v>
      </c>
      <c r="Q62" s="1">
        <v>93000</v>
      </c>
    </row>
    <row r="63" spans="1:17" ht="32.25" customHeight="1">
      <c r="A63" s="4">
        <v>59</v>
      </c>
      <c r="B63" s="8">
        <v>33651131</v>
      </c>
      <c r="C63" s="29" t="s">
        <v>113</v>
      </c>
      <c r="D63" s="29" t="s">
        <v>114</v>
      </c>
      <c r="E63" s="30" t="s">
        <v>9</v>
      </c>
      <c r="F63" s="16">
        <v>300</v>
      </c>
      <c r="G63" s="23">
        <v>12</v>
      </c>
      <c r="H63" s="23">
        <f t="shared" si="0"/>
        <v>3600</v>
      </c>
      <c r="I63" s="26">
        <v>3050</v>
      </c>
      <c r="J63" s="26">
        <v>610</v>
      </c>
      <c r="K63" s="26">
        <v>3660</v>
      </c>
      <c r="L63" s="1">
        <v>8262.5</v>
      </c>
      <c r="M63" s="1">
        <v>1652.5</v>
      </c>
      <c r="N63" s="1">
        <v>9915</v>
      </c>
      <c r="O63" s="1">
        <v>3900</v>
      </c>
      <c r="P63" s="1">
        <v>0</v>
      </c>
      <c r="Q63" s="1">
        <v>3900</v>
      </c>
    </row>
    <row r="64" spans="1:17" ht="32.25" customHeight="1">
      <c r="A64" s="4">
        <v>60</v>
      </c>
      <c r="B64" s="8">
        <v>33651131</v>
      </c>
      <c r="C64" s="29" t="s">
        <v>115</v>
      </c>
      <c r="D64" s="29" t="s">
        <v>116</v>
      </c>
      <c r="E64" s="30" t="s">
        <v>9</v>
      </c>
      <c r="F64" s="16">
        <v>20</v>
      </c>
      <c r="G64" s="23">
        <v>1518</v>
      </c>
      <c r="H64" s="23">
        <f t="shared" si="0"/>
        <v>30360</v>
      </c>
      <c r="I64" s="21">
        <v>24166.667000000001</v>
      </c>
      <c r="J64" s="21">
        <v>4833.3329999999996</v>
      </c>
      <c r="K64" s="21">
        <v>29000</v>
      </c>
      <c r="L64" s="1">
        <v>25966.67</v>
      </c>
      <c r="M64" s="1">
        <v>5193.33</v>
      </c>
      <c r="N64" s="1">
        <v>31160</v>
      </c>
      <c r="O64" s="1">
        <v>41800</v>
      </c>
      <c r="P64" s="1">
        <v>0</v>
      </c>
      <c r="Q64" s="1">
        <v>41800</v>
      </c>
    </row>
    <row r="65" spans="1:17" ht="32.25" customHeight="1">
      <c r="A65" s="4">
        <v>61</v>
      </c>
      <c r="B65" s="8">
        <v>33621620</v>
      </c>
      <c r="C65" s="30" t="s">
        <v>117</v>
      </c>
      <c r="D65" s="29" t="s">
        <v>86</v>
      </c>
      <c r="E65" s="30" t="s">
        <v>9</v>
      </c>
      <c r="F65" s="16">
        <v>1600</v>
      </c>
      <c r="G65" s="23">
        <v>37</v>
      </c>
      <c r="H65" s="23">
        <f t="shared" si="0"/>
        <v>59200</v>
      </c>
      <c r="I65" s="21">
        <v>49333.332999999999</v>
      </c>
      <c r="J65" s="21">
        <v>9866.6669999999995</v>
      </c>
      <c r="K65" s="21">
        <v>59200</v>
      </c>
      <c r="L65" s="1">
        <v>50333.33</v>
      </c>
      <c r="M65" s="1">
        <v>10066.67</v>
      </c>
      <c r="N65" s="1">
        <v>60400</v>
      </c>
      <c r="O65" s="1">
        <v>67200</v>
      </c>
      <c r="P65" s="1">
        <v>0</v>
      </c>
      <c r="Q65" s="1">
        <v>67200</v>
      </c>
    </row>
    <row r="66" spans="1:17" ht="32.25" customHeight="1">
      <c r="A66" s="4">
        <v>62</v>
      </c>
      <c r="B66" s="8">
        <v>33621730</v>
      </c>
      <c r="C66" s="30" t="s">
        <v>118</v>
      </c>
      <c r="D66" s="29" t="s">
        <v>119</v>
      </c>
      <c r="E66" s="30" t="s">
        <v>9</v>
      </c>
      <c r="F66" s="16">
        <v>300</v>
      </c>
      <c r="G66" s="23">
        <v>24</v>
      </c>
      <c r="H66" s="23">
        <f t="shared" si="0"/>
        <v>7200</v>
      </c>
      <c r="I66" s="1">
        <v>5947.5</v>
      </c>
      <c r="J66" s="1">
        <v>1189.5</v>
      </c>
      <c r="K66" s="1">
        <v>7137</v>
      </c>
      <c r="L66" s="21">
        <v>5716.67</v>
      </c>
      <c r="M66" s="21">
        <v>1143.33</v>
      </c>
      <c r="N66" s="21">
        <v>6860</v>
      </c>
      <c r="O66" s="1">
        <v>8100</v>
      </c>
      <c r="P66" s="1">
        <v>0</v>
      </c>
      <c r="Q66" s="1">
        <v>8100</v>
      </c>
    </row>
    <row r="67" spans="1:17" ht="32.25" customHeight="1">
      <c r="A67" s="4">
        <v>63</v>
      </c>
      <c r="B67" s="8">
        <v>33631380</v>
      </c>
      <c r="C67" s="30" t="s">
        <v>120</v>
      </c>
      <c r="D67" s="29" t="s">
        <v>121</v>
      </c>
      <c r="E67" s="30" t="s">
        <v>9</v>
      </c>
      <c r="F67" s="16">
        <v>900</v>
      </c>
      <c r="G67" s="23">
        <v>98</v>
      </c>
      <c r="H67" s="23">
        <f t="shared" si="0"/>
        <v>88200</v>
      </c>
      <c r="I67" s="1">
        <v>95002.5</v>
      </c>
      <c r="J67" s="1">
        <v>19000.5</v>
      </c>
      <c r="K67" s="26">
        <v>114003</v>
      </c>
      <c r="L67" s="26">
        <v>76000</v>
      </c>
      <c r="M67" s="26">
        <v>15200</v>
      </c>
      <c r="N67" s="26">
        <v>91200</v>
      </c>
      <c r="O67" s="26">
        <v>100800</v>
      </c>
      <c r="P67" s="1">
        <v>0</v>
      </c>
      <c r="Q67" s="1">
        <v>100800</v>
      </c>
    </row>
    <row r="68" spans="1:17" ht="32.25" customHeight="1">
      <c r="A68" s="4">
        <v>64</v>
      </c>
      <c r="B68" s="8">
        <v>33651118</v>
      </c>
      <c r="C68" s="30" t="s">
        <v>122</v>
      </c>
      <c r="D68" s="29" t="s">
        <v>123</v>
      </c>
      <c r="E68" s="30" t="s">
        <v>9</v>
      </c>
      <c r="F68" s="16">
        <v>30</v>
      </c>
      <c r="G68" s="23">
        <v>159</v>
      </c>
      <c r="H68" s="23">
        <f t="shared" si="0"/>
        <v>4770</v>
      </c>
      <c r="I68" s="1">
        <v>5140</v>
      </c>
      <c r="J68" s="1">
        <v>1028</v>
      </c>
      <c r="K68" s="26">
        <v>6168</v>
      </c>
      <c r="L68" s="26">
        <v>4375</v>
      </c>
      <c r="M68" s="26">
        <v>875</v>
      </c>
      <c r="N68" s="26">
        <v>5250</v>
      </c>
      <c r="O68" s="26">
        <v>6000</v>
      </c>
      <c r="P68" s="1">
        <v>0</v>
      </c>
      <c r="Q68" s="1">
        <v>6000</v>
      </c>
    </row>
    <row r="69" spans="1:17" ht="32.25" customHeight="1">
      <c r="A69" s="4">
        <v>65</v>
      </c>
      <c r="B69" s="8">
        <v>33651134</v>
      </c>
      <c r="C69" s="29" t="s">
        <v>124</v>
      </c>
      <c r="D69" s="29" t="s">
        <v>125</v>
      </c>
      <c r="E69" s="30" t="s">
        <v>9</v>
      </c>
      <c r="F69" s="16">
        <v>20</v>
      </c>
      <c r="G69" s="23">
        <v>365</v>
      </c>
      <c r="H69" s="23">
        <f t="shared" si="0"/>
        <v>7300</v>
      </c>
      <c r="I69" s="1">
        <v>6533.3329999999996</v>
      </c>
      <c r="J69" s="1">
        <v>1306.6669999999999</v>
      </c>
      <c r="K69" s="1">
        <v>7840</v>
      </c>
      <c r="L69" s="21">
        <v>6083.33</v>
      </c>
      <c r="M69" s="21">
        <v>1216.67</v>
      </c>
      <c r="N69" s="21">
        <v>7300</v>
      </c>
      <c r="O69" s="1">
        <v>8200</v>
      </c>
      <c r="P69" s="1">
        <v>0</v>
      </c>
      <c r="Q69" s="1">
        <v>8200</v>
      </c>
    </row>
    <row r="70" spans="1:17" ht="32.25" customHeight="1">
      <c r="A70" s="4">
        <v>66</v>
      </c>
      <c r="B70" s="8">
        <v>33671116</v>
      </c>
      <c r="C70" s="30" t="s">
        <v>126</v>
      </c>
      <c r="D70" s="29" t="s">
        <v>127</v>
      </c>
      <c r="E70" s="30" t="s">
        <v>9</v>
      </c>
      <c r="F70" s="16">
        <v>30</v>
      </c>
      <c r="G70" s="23">
        <v>365</v>
      </c>
      <c r="H70" s="23">
        <f t="shared" si="0"/>
        <v>10950</v>
      </c>
      <c r="I70" s="1">
        <v>9060</v>
      </c>
      <c r="J70" s="1">
        <v>1812</v>
      </c>
      <c r="K70" s="1">
        <v>10872</v>
      </c>
      <c r="L70" s="21">
        <v>7500</v>
      </c>
      <c r="M70" s="21">
        <v>1500</v>
      </c>
      <c r="N70" s="21">
        <v>9000</v>
      </c>
      <c r="O70" s="1">
        <v>10800</v>
      </c>
      <c r="P70" s="1">
        <v>0</v>
      </c>
      <c r="Q70" s="1">
        <v>10800</v>
      </c>
    </row>
    <row r="71" spans="1:17" ht="32.25" customHeight="1">
      <c r="A71" s="4">
        <v>67</v>
      </c>
      <c r="B71" s="8">
        <v>33611100</v>
      </c>
      <c r="C71" s="30" t="s">
        <v>128</v>
      </c>
      <c r="D71" s="29" t="s">
        <v>27</v>
      </c>
      <c r="E71" s="30" t="s">
        <v>9</v>
      </c>
      <c r="F71" s="16">
        <v>9000</v>
      </c>
      <c r="G71" s="23">
        <v>12.5</v>
      </c>
      <c r="H71" s="23">
        <f t="shared" si="0"/>
        <v>112500</v>
      </c>
      <c r="I71" s="1">
        <v>97425</v>
      </c>
      <c r="J71" s="1">
        <v>19485</v>
      </c>
      <c r="K71" s="1">
        <v>116910</v>
      </c>
      <c r="L71" s="21">
        <v>89000</v>
      </c>
      <c r="M71" s="21">
        <v>17800</v>
      </c>
      <c r="N71" s="21">
        <v>106800</v>
      </c>
      <c r="O71" s="1">
        <v>117000</v>
      </c>
      <c r="P71" s="1">
        <v>0</v>
      </c>
      <c r="Q71" s="1">
        <v>117000</v>
      </c>
    </row>
    <row r="72" spans="1:17" ht="32.25" customHeight="1">
      <c r="A72" s="4">
        <v>68</v>
      </c>
      <c r="B72" s="8">
        <v>33651150</v>
      </c>
      <c r="C72" s="30" t="s">
        <v>129</v>
      </c>
      <c r="D72" s="29" t="s">
        <v>121</v>
      </c>
      <c r="E72" s="30" t="s">
        <v>9</v>
      </c>
      <c r="F72" s="16">
        <v>30</v>
      </c>
      <c r="G72" s="23">
        <v>95</v>
      </c>
      <c r="H72" s="23">
        <f t="shared" si="0"/>
        <v>2850</v>
      </c>
      <c r="I72" s="26">
        <v>3875</v>
      </c>
      <c r="J72" s="26">
        <v>775</v>
      </c>
      <c r="K72" s="26">
        <v>4650</v>
      </c>
      <c r="L72" s="1">
        <v>4040</v>
      </c>
      <c r="M72" s="1">
        <v>808</v>
      </c>
      <c r="N72" s="1">
        <v>4848</v>
      </c>
      <c r="O72" s="1">
        <v>5340</v>
      </c>
      <c r="P72" s="1">
        <v>0</v>
      </c>
      <c r="Q72" s="1">
        <v>5340</v>
      </c>
    </row>
    <row r="73" spans="1:17" ht="32.25" customHeight="1">
      <c r="A73" s="4">
        <v>69</v>
      </c>
      <c r="B73" s="11">
        <v>33621590</v>
      </c>
      <c r="C73" s="30" t="s">
        <v>130</v>
      </c>
      <c r="D73" s="29" t="s">
        <v>58</v>
      </c>
      <c r="E73" s="30" t="s">
        <v>9</v>
      </c>
      <c r="F73" s="16">
        <v>2000</v>
      </c>
      <c r="G73" s="23">
        <v>4</v>
      </c>
      <c r="H73" s="23">
        <f t="shared" si="0"/>
        <v>8000</v>
      </c>
      <c r="I73" s="26">
        <v>6966.6670000000004</v>
      </c>
      <c r="J73" s="26">
        <v>1393.3330000000001</v>
      </c>
      <c r="K73" s="26">
        <v>8360</v>
      </c>
      <c r="L73" s="1">
        <v>7083.33</v>
      </c>
      <c r="M73" s="1">
        <v>1416.67</v>
      </c>
      <c r="N73" s="1">
        <v>8500</v>
      </c>
      <c r="O73" s="1">
        <v>8600</v>
      </c>
      <c r="P73" s="1">
        <v>0</v>
      </c>
      <c r="Q73" s="1">
        <v>8600</v>
      </c>
    </row>
    <row r="74" spans="1:17" ht="32.25" customHeight="1">
      <c r="A74" s="12"/>
      <c r="B74" s="12"/>
      <c r="C74" s="12"/>
      <c r="D74" s="12"/>
      <c r="E74" s="12"/>
      <c r="F74" s="13"/>
      <c r="G74" s="24"/>
      <c r="H74" s="25">
        <f>SUM(H5:H73)</f>
        <v>3799930</v>
      </c>
    </row>
    <row r="75" spans="1:17" ht="31.5">
      <c r="H75" s="3"/>
    </row>
  </sheetData>
  <mergeCells count="4">
    <mergeCell ref="G3:H3"/>
    <mergeCell ref="I3:K3"/>
    <mergeCell ref="L3:N3"/>
    <mergeCell ref="O3:Q3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հայտերի բացում և գնահատում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2020-07-14T07:36:00Z</dcterms:modified>
</cp:coreProperties>
</file>